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4EA17489-3911-4CF7-882F-5B75F4E51EB6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1" sheetId="1" r:id="rId1"/>
  </sheets>
  <definedNames>
    <definedName name="_xlnm.Print_Area" localSheetId="0">'1'!$A$1:$DE$83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1" l="1"/>
  <c r="DC21" i="1" l="1"/>
  <c r="CX21" i="1"/>
  <c r="CX81" i="1" l="1"/>
  <c r="CX80" i="1"/>
  <c r="CX77" i="1"/>
  <c r="CX76" i="1"/>
  <c r="CX75" i="1"/>
  <c r="CX74" i="1"/>
  <c r="CX73" i="1"/>
  <c r="CX72" i="1"/>
  <c r="CX71" i="1"/>
  <c r="CX70" i="1"/>
  <c r="CX69" i="1"/>
  <c r="CX68" i="1"/>
  <c r="CX67" i="1"/>
  <c r="CX66" i="1"/>
  <c r="CX65" i="1"/>
  <c r="CX64" i="1"/>
  <c r="CX61" i="1"/>
  <c r="CX60" i="1"/>
  <c r="CX59" i="1"/>
  <c r="CX58" i="1"/>
  <c r="CX57" i="1"/>
  <c r="CX56" i="1"/>
  <c r="CX55" i="1"/>
  <c r="CX51" i="1"/>
  <c r="CX50" i="1"/>
  <c r="CX49" i="1"/>
  <c r="CX46" i="1"/>
  <c r="CX44" i="1"/>
  <c r="CX43" i="1"/>
  <c r="CX42" i="1"/>
  <c r="CX41" i="1"/>
  <c r="CX35" i="1"/>
  <c r="CX32" i="1"/>
  <c r="CX33" i="1"/>
  <c r="CX31" i="1"/>
  <c r="CX30" i="1"/>
  <c r="CX29" i="1"/>
  <c r="CX28" i="1"/>
  <c r="CX27" i="1"/>
  <c r="CX26" i="1"/>
  <c r="BG81" i="1"/>
  <c r="BG80" i="1"/>
  <c r="BJ79" i="1"/>
  <c r="BG79" i="1" s="1"/>
  <c r="BJ78" i="1"/>
  <c r="BG78" i="1" s="1"/>
  <c r="BG77" i="1"/>
  <c r="BG76" i="1"/>
  <c r="BG75" i="1"/>
  <c r="BG74" i="1"/>
  <c r="BG73" i="1"/>
  <c r="BG72" i="1"/>
  <c r="BG71" i="1"/>
  <c r="BG70" i="1"/>
  <c r="BG69" i="1"/>
  <c r="BG68" i="1"/>
  <c r="BG67" i="1"/>
  <c r="BG66" i="1"/>
  <c r="BG65" i="1"/>
  <c r="BJ63" i="1"/>
  <c r="BG63" i="1"/>
  <c r="BG62" i="1"/>
  <c r="BG61" i="1"/>
  <c r="BG60" i="1"/>
  <c r="BG59" i="1"/>
  <c r="BG58" i="1"/>
  <c r="BG57" i="1"/>
  <c r="BG56" i="1"/>
  <c r="BG55" i="1"/>
  <c r="BJ54" i="1"/>
  <c r="BG54" i="1"/>
  <c r="BG51" i="1"/>
  <c r="BG50" i="1"/>
  <c r="BG49" i="1"/>
  <c r="BJ48" i="1"/>
  <c r="BG48" i="1" s="1"/>
  <c r="BG46" i="1"/>
  <c r="BG45" i="1"/>
  <c r="BG44" i="1"/>
  <c r="BG43" i="1"/>
  <c r="BG42" i="1"/>
  <c r="BG41" i="1"/>
  <c r="BJ40" i="1"/>
  <c r="BG40" i="1" s="1"/>
  <c r="BG35" i="1"/>
  <c r="BJ34" i="1"/>
  <c r="BG34" i="1"/>
  <c r="BG33" i="1"/>
  <c r="BG32" i="1"/>
  <c r="BG31" i="1"/>
  <c r="BG30" i="1"/>
  <c r="BG29" i="1"/>
  <c r="BG28" i="1"/>
  <c r="BG27" i="1"/>
  <c r="BG26" i="1"/>
  <c r="BJ25" i="1"/>
  <c r="BJ24" i="1" s="1"/>
  <c r="BG25" i="1"/>
  <c r="BK23" i="1"/>
  <c r="BI23" i="1"/>
  <c r="BH23" i="1"/>
  <c r="P21" i="1"/>
  <c r="CF21" i="1"/>
  <c r="CP21" i="1"/>
  <c r="CS20" i="1"/>
  <c r="CS19" i="1" s="1"/>
  <c r="CS13" i="1" s="1"/>
  <c r="CS12" i="1" s="1"/>
  <c r="CP20" i="1"/>
  <c r="CP19" i="1" s="1"/>
  <c r="CP13" i="1" s="1"/>
  <c r="CP12" i="1" s="1"/>
  <c r="CS16" i="1"/>
  <c r="CR16" i="1"/>
  <c r="CQ16" i="1"/>
  <c r="CP16" i="1"/>
  <c r="CS15" i="1"/>
  <c r="CR15" i="1"/>
  <c r="CQ15" i="1"/>
  <c r="CP15" i="1"/>
  <c r="CS14" i="1"/>
  <c r="CR14" i="1"/>
  <c r="CQ14" i="1"/>
  <c r="CP14" i="1"/>
  <c r="CR13" i="1"/>
  <c r="CQ13" i="1"/>
  <c r="CR12" i="1"/>
  <c r="CQ12" i="1"/>
  <c r="N12" i="1"/>
  <c r="N16" i="1"/>
  <c r="N40" i="1"/>
  <c r="N62" i="1"/>
  <c r="N63" i="1"/>
  <c r="N78" i="1"/>
  <c r="N79" i="1"/>
  <c r="N42" i="1"/>
  <c r="DC80" i="1"/>
  <c r="DC77" i="1"/>
  <c r="DC76" i="1"/>
  <c r="DC75" i="1"/>
  <c r="DC74" i="1"/>
  <c r="DC73" i="1"/>
  <c r="DC72" i="1"/>
  <c r="DC71" i="1"/>
  <c r="DC70" i="1"/>
  <c r="DC69" i="1"/>
  <c r="DC68" i="1"/>
  <c r="DC67" i="1"/>
  <c r="DC66" i="1"/>
  <c r="DC65" i="1"/>
  <c r="DC64" i="1"/>
  <c r="DC61" i="1"/>
  <c r="DC60" i="1"/>
  <c r="DC59" i="1"/>
  <c r="DC58" i="1"/>
  <c r="DC57" i="1"/>
  <c r="DC56" i="1"/>
  <c r="DC55" i="1"/>
  <c r="DC51" i="1"/>
  <c r="DC50" i="1"/>
  <c r="DC49" i="1"/>
  <c r="DC46" i="1"/>
  <c r="DC44" i="1"/>
  <c r="DC43" i="1"/>
  <c r="DC42" i="1"/>
  <c r="DC41" i="1"/>
  <c r="DC35" i="1"/>
  <c r="DC33" i="1"/>
  <c r="DC32" i="1"/>
  <c r="DC31" i="1"/>
  <c r="DC30" i="1"/>
  <c r="DC29" i="1"/>
  <c r="DC28" i="1"/>
  <c r="DC27" i="1"/>
  <c r="DC26" i="1"/>
  <c r="CX34" i="1"/>
  <c r="BG24" i="1" l="1"/>
  <c r="BG23" i="1" s="1"/>
  <c r="BJ23" i="1"/>
  <c r="BJ53" i="1"/>
  <c r="BG53" i="1" s="1"/>
  <c r="BJ39" i="1"/>
  <c r="BG21" i="1"/>
  <c r="BJ20" i="1"/>
  <c r="BJ19" i="1" s="1"/>
  <c r="BJ13" i="1" s="1"/>
  <c r="BG20" i="1"/>
  <c r="BG19" i="1" s="1"/>
  <c r="BG13" i="1" s="1"/>
  <c r="BK16" i="1"/>
  <c r="BI16" i="1"/>
  <c r="BH16" i="1"/>
  <c r="BK15" i="1"/>
  <c r="BI15" i="1"/>
  <c r="BH15" i="1"/>
  <c r="BK14" i="1"/>
  <c r="BI14" i="1"/>
  <c r="BH14" i="1"/>
  <c r="BK13" i="1"/>
  <c r="BI13" i="1"/>
  <c r="BH13" i="1"/>
  <c r="BK12" i="1"/>
  <c r="BI12" i="1"/>
  <c r="BH12" i="1"/>
  <c r="BL81" i="1"/>
  <c r="BL80" i="1"/>
  <c r="BO79" i="1"/>
  <c r="BO78" i="1" s="1"/>
  <c r="BL79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O63" i="1"/>
  <c r="BL63" i="1" s="1"/>
  <c r="BL62" i="1"/>
  <c r="BL61" i="1"/>
  <c r="BL60" i="1"/>
  <c r="BL59" i="1"/>
  <c r="BL58" i="1"/>
  <c r="BL57" i="1"/>
  <c r="BL56" i="1"/>
  <c r="BL55" i="1"/>
  <c r="BO54" i="1"/>
  <c r="BL54" i="1"/>
  <c r="BL51" i="1"/>
  <c r="BL50" i="1"/>
  <c r="BL49" i="1"/>
  <c r="BO48" i="1"/>
  <c r="BL48" i="1"/>
  <c r="BL46" i="1"/>
  <c r="BL45" i="1"/>
  <c r="BL44" i="1"/>
  <c r="BL43" i="1"/>
  <c r="BL42" i="1"/>
  <c r="BL41" i="1"/>
  <c r="BO40" i="1"/>
  <c r="BL40" i="1"/>
  <c r="BO39" i="1"/>
  <c r="BO38" i="1" s="1"/>
  <c r="BL39" i="1"/>
  <c r="BL35" i="1"/>
  <c r="BL34" i="1" s="1"/>
  <c r="BO34" i="1"/>
  <c r="BL33" i="1"/>
  <c r="BL32" i="1"/>
  <c r="BL31" i="1"/>
  <c r="BL30" i="1"/>
  <c r="BL29" i="1"/>
  <c r="BL28" i="1"/>
  <c r="BL27" i="1"/>
  <c r="BL26" i="1"/>
  <c r="BO25" i="1"/>
  <c r="BL25" i="1"/>
  <c r="BO24" i="1"/>
  <c r="BL24" i="1" s="1"/>
  <c r="BL23" i="1" s="1"/>
  <c r="BL14" i="1" s="1"/>
  <c r="BP23" i="1"/>
  <c r="BN23" i="1"/>
  <c r="BM23" i="1"/>
  <c r="BL21" i="1"/>
  <c r="BL20" i="1" s="1"/>
  <c r="BL19" i="1" s="1"/>
  <c r="BL13" i="1" s="1"/>
  <c r="BO20" i="1"/>
  <c r="BO19" i="1" s="1"/>
  <c r="BO13" i="1" s="1"/>
  <c r="BP16" i="1"/>
  <c r="BN16" i="1"/>
  <c r="BM16" i="1"/>
  <c r="BP15" i="1"/>
  <c r="BN15" i="1"/>
  <c r="BM15" i="1"/>
  <c r="BP14" i="1"/>
  <c r="BN14" i="1"/>
  <c r="BM14" i="1"/>
  <c r="BP13" i="1"/>
  <c r="BN13" i="1"/>
  <c r="BM13" i="1"/>
  <c r="BP12" i="1"/>
  <c r="BN12" i="1"/>
  <c r="BM12" i="1"/>
  <c r="BG39" i="1" l="1"/>
  <c r="BJ38" i="1"/>
  <c r="BG38" i="1" s="1"/>
  <c r="BL78" i="1"/>
  <c r="BO53" i="1"/>
  <c r="BL38" i="1"/>
  <c r="BL15" i="1" s="1"/>
  <c r="BO15" i="1"/>
  <c r="BO23" i="1"/>
  <c r="BO14" i="1" s="1"/>
  <c r="BG16" i="1" l="1"/>
  <c r="BJ16" i="1"/>
  <c r="BJ14" i="1"/>
  <c r="BG14" i="1"/>
  <c r="BL53" i="1"/>
  <c r="BL16" i="1" s="1"/>
  <c r="BL12" i="1" s="1"/>
  <c r="BO16" i="1"/>
  <c r="BO12" i="1" s="1"/>
  <c r="CP81" i="1"/>
  <c r="CK81" i="1"/>
  <c r="CP80" i="1"/>
  <c r="CK80" i="1"/>
  <c r="CS79" i="1"/>
  <c r="CP79" i="1" s="1"/>
  <c r="CN79" i="1"/>
  <c r="CK79" i="1"/>
  <c r="CS78" i="1"/>
  <c r="CP78" i="1" s="1"/>
  <c r="CN78" i="1"/>
  <c r="CK78" i="1"/>
  <c r="CP77" i="1"/>
  <c r="CK77" i="1"/>
  <c r="CP76" i="1"/>
  <c r="CK76" i="1"/>
  <c r="CP75" i="1"/>
  <c r="CK75" i="1"/>
  <c r="CP74" i="1"/>
  <c r="CK74" i="1"/>
  <c r="CP73" i="1"/>
  <c r="CK73" i="1"/>
  <c r="CP72" i="1"/>
  <c r="CK72" i="1"/>
  <c r="CP71" i="1"/>
  <c r="CK71" i="1"/>
  <c r="CP70" i="1"/>
  <c r="CK70" i="1"/>
  <c r="CP69" i="1"/>
  <c r="CK69" i="1"/>
  <c r="CP68" i="1"/>
  <c r="CK68" i="1"/>
  <c r="CP67" i="1"/>
  <c r="CK67" i="1"/>
  <c r="CP66" i="1"/>
  <c r="CK66" i="1"/>
  <c r="CP65" i="1"/>
  <c r="CK65" i="1"/>
  <c r="CS63" i="1"/>
  <c r="CP63" i="1"/>
  <c r="CN63" i="1"/>
  <c r="CK63" i="1" s="1"/>
  <c r="CP62" i="1"/>
  <c r="CK62" i="1"/>
  <c r="CP61" i="1"/>
  <c r="CK61" i="1"/>
  <c r="CP60" i="1"/>
  <c r="CK60" i="1"/>
  <c r="CP59" i="1"/>
  <c r="CK59" i="1"/>
  <c r="CP58" i="1"/>
  <c r="CK58" i="1"/>
  <c r="CP57" i="1"/>
  <c r="CK57" i="1"/>
  <c r="CP56" i="1"/>
  <c r="CK56" i="1"/>
  <c r="CP55" i="1"/>
  <c r="CK55" i="1"/>
  <c r="CS54" i="1"/>
  <c r="CP54" i="1"/>
  <c r="CN54" i="1"/>
  <c r="CK54" i="1" s="1"/>
  <c r="CS53" i="1"/>
  <c r="CP53" i="1"/>
  <c r="CN53" i="1"/>
  <c r="CK53" i="1" s="1"/>
  <c r="CK16" i="1" s="1"/>
  <c r="CP51" i="1"/>
  <c r="CK51" i="1"/>
  <c r="CP50" i="1"/>
  <c r="CK50" i="1"/>
  <c r="CP49" i="1"/>
  <c r="CK49" i="1"/>
  <c r="CS48" i="1"/>
  <c r="CP48" i="1" s="1"/>
  <c r="CN48" i="1"/>
  <c r="CK48" i="1"/>
  <c r="CP46" i="1"/>
  <c r="CK46" i="1"/>
  <c r="CS45" i="1"/>
  <c r="CP45" i="1"/>
  <c r="CN45" i="1"/>
  <c r="CK45" i="1" s="1"/>
  <c r="CP43" i="1"/>
  <c r="CK43" i="1"/>
  <c r="CP42" i="1"/>
  <c r="CK42" i="1"/>
  <c r="CP41" i="1"/>
  <c r="CK41" i="1"/>
  <c r="CS40" i="1"/>
  <c r="CP40" i="1" s="1"/>
  <c r="CN40" i="1"/>
  <c r="CK40" i="1"/>
  <c r="CS39" i="1"/>
  <c r="CP39" i="1" s="1"/>
  <c r="CN39" i="1"/>
  <c r="CK39" i="1"/>
  <c r="CS38" i="1"/>
  <c r="CP38" i="1" s="1"/>
  <c r="CN38" i="1"/>
  <c r="CK38" i="1"/>
  <c r="CK15" i="1" s="1"/>
  <c r="CP35" i="1"/>
  <c r="CK35" i="1"/>
  <c r="CS34" i="1"/>
  <c r="CP34" i="1"/>
  <c r="CN34" i="1"/>
  <c r="CK34" i="1" s="1"/>
  <c r="CP33" i="1"/>
  <c r="CK33" i="1"/>
  <c r="CP31" i="1"/>
  <c r="CK31" i="1"/>
  <c r="CP30" i="1"/>
  <c r="CK30" i="1"/>
  <c r="CP29" i="1"/>
  <c r="CK29" i="1"/>
  <c r="CP28" i="1"/>
  <c r="CK28" i="1"/>
  <c r="CP27" i="1"/>
  <c r="CK27" i="1"/>
  <c r="CP26" i="1"/>
  <c r="CK26" i="1"/>
  <c r="CS25" i="1"/>
  <c r="CP25" i="1" s="1"/>
  <c r="CN25" i="1"/>
  <c r="CK25" i="1"/>
  <c r="CS24" i="1"/>
  <c r="CP24" i="1" s="1"/>
  <c r="CP23" i="1" s="1"/>
  <c r="CN24" i="1"/>
  <c r="CN23" i="1" s="1"/>
  <c r="CN14" i="1" s="1"/>
  <c r="CK24" i="1"/>
  <c r="CS23" i="1"/>
  <c r="CR23" i="1"/>
  <c r="CQ23" i="1"/>
  <c r="CM23" i="1"/>
  <c r="CL23" i="1"/>
  <c r="CK23" i="1"/>
  <c r="CK20" i="1"/>
  <c r="CK19" i="1" s="1"/>
  <c r="CK13" i="1" s="1"/>
  <c r="CN20" i="1"/>
  <c r="CN19" i="1" s="1"/>
  <c r="CN13" i="1" s="1"/>
  <c r="CT16" i="1"/>
  <c r="CO16" i="1"/>
  <c r="CN16" i="1"/>
  <c r="CM16" i="1"/>
  <c r="CL16" i="1"/>
  <c r="CT15" i="1"/>
  <c r="CO15" i="1"/>
  <c r="CN15" i="1"/>
  <c r="CM15" i="1"/>
  <c r="CL15" i="1"/>
  <c r="CT14" i="1"/>
  <c r="CO14" i="1"/>
  <c r="CM14" i="1"/>
  <c r="CL14" i="1"/>
  <c r="CK14" i="1"/>
  <c r="CT13" i="1"/>
  <c r="CO13" i="1"/>
  <c r="CM13" i="1"/>
  <c r="CL13" i="1"/>
  <c r="CT12" i="1"/>
  <c r="CO12" i="1"/>
  <c r="CM12" i="1"/>
  <c r="CL12" i="1"/>
  <c r="CF81" i="1"/>
  <c r="CA81" i="1"/>
  <c r="CF80" i="1"/>
  <c r="CA80" i="1"/>
  <c r="CI79" i="1"/>
  <c r="CF79" i="1" s="1"/>
  <c r="CD79" i="1"/>
  <c r="CA79" i="1" s="1"/>
  <c r="CF77" i="1"/>
  <c r="CA77" i="1"/>
  <c r="CF76" i="1"/>
  <c r="CA76" i="1"/>
  <c r="CF75" i="1"/>
  <c r="CA75" i="1"/>
  <c r="CF74" i="1"/>
  <c r="CA74" i="1"/>
  <c r="CF73" i="1"/>
  <c r="CA73" i="1"/>
  <c r="CF72" i="1"/>
  <c r="CA72" i="1"/>
  <c r="CF71" i="1"/>
  <c r="CA71" i="1"/>
  <c r="CF70" i="1"/>
  <c r="CA70" i="1"/>
  <c r="CF69" i="1"/>
  <c r="CA69" i="1"/>
  <c r="CF68" i="1"/>
  <c r="CA68" i="1"/>
  <c r="CF67" i="1"/>
  <c r="CA67" i="1"/>
  <c r="CF66" i="1"/>
  <c r="CA66" i="1"/>
  <c r="CF65" i="1"/>
  <c r="CA65" i="1"/>
  <c r="CI63" i="1"/>
  <c r="CF63" i="1"/>
  <c r="CD63" i="1"/>
  <c r="CA63" i="1" s="1"/>
  <c r="CF62" i="1"/>
  <c r="CA62" i="1"/>
  <c r="CF61" i="1"/>
  <c r="CA61" i="1"/>
  <c r="CF60" i="1"/>
  <c r="CA60" i="1"/>
  <c r="CF59" i="1"/>
  <c r="CA59" i="1"/>
  <c r="CF58" i="1"/>
  <c r="CA58" i="1"/>
  <c r="CF57" i="1"/>
  <c r="CA57" i="1"/>
  <c r="CF56" i="1"/>
  <c r="CA56" i="1"/>
  <c r="CF55" i="1"/>
  <c r="CA55" i="1"/>
  <c r="CI54" i="1"/>
  <c r="CF54" i="1" s="1"/>
  <c r="CD54" i="1"/>
  <c r="CA54" i="1" s="1"/>
  <c r="CF51" i="1"/>
  <c r="CA51" i="1"/>
  <c r="CF50" i="1"/>
  <c r="CA50" i="1"/>
  <c r="CF49" i="1"/>
  <c r="CA49" i="1"/>
  <c r="CI48" i="1"/>
  <c r="CF48" i="1" s="1"/>
  <c r="CD48" i="1"/>
  <c r="CA48" i="1"/>
  <c r="CF46" i="1"/>
  <c r="CA46" i="1"/>
  <c r="CI45" i="1"/>
  <c r="CF45" i="1"/>
  <c r="CD45" i="1"/>
  <c r="CA45" i="1" s="1"/>
  <c r="CF43" i="1"/>
  <c r="CA43" i="1"/>
  <c r="CF42" i="1"/>
  <c r="CA42" i="1"/>
  <c r="CF41" i="1"/>
  <c r="CA41" i="1"/>
  <c r="CI40" i="1"/>
  <c r="CF40" i="1" s="1"/>
  <c r="CD40" i="1"/>
  <c r="CA40" i="1" s="1"/>
  <c r="CF35" i="1"/>
  <c r="CA35" i="1"/>
  <c r="CI34" i="1"/>
  <c r="CF34" i="1" s="1"/>
  <c r="CD34" i="1"/>
  <c r="CA34" i="1" s="1"/>
  <c r="CF33" i="1"/>
  <c r="CA33" i="1"/>
  <c r="CF31" i="1"/>
  <c r="CA31" i="1"/>
  <c r="CF30" i="1"/>
  <c r="CA30" i="1"/>
  <c r="CF29" i="1"/>
  <c r="CA29" i="1"/>
  <c r="CF28" i="1"/>
  <c r="CA28" i="1"/>
  <c r="CF27" i="1"/>
  <c r="CA27" i="1"/>
  <c r="CF26" i="1"/>
  <c r="CA26" i="1"/>
  <c r="CI25" i="1"/>
  <c r="CF25" i="1" s="1"/>
  <c r="CD25" i="1"/>
  <c r="CA25" i="1" s="1"/>
  <c r="CH23" i="1"/>
  <c r="CH14" i="1" s="1"/>
  <c r="CG23" i="1"/>
  <c r="CG14" i="1" s="1"/>
  <c r="CC23" i="1"/>
  <c r="CC14" i="1" s="1"/>
  <c r="CB23" i="1"/>
  <c r="CF20" i="1"/>
  <c r="CF19" i="1" s="1"/>
  <c r="CF13" i="1" s="1"/>
  <c r="CA21" i="1"/>
  <c r="CA20" i="1" s="1"/>
  <c r="CA19" i="1" s="1"/>
  <c r="CA13" i="1" s="1"/>
  <c r="CI20" i="1"/>
  <c r="CI19" i="1" s="1"/>
  <c r="CI13" i="1" s="1"/>
  <c r="CD20" i="1"/>
  <c r="CD19" i="1" s="1"/>
  <c r="CD13" i="1" s="1"/>
  <c r="CJ16" i="1"/>
  <c r="CH16" i="1"/>
  <c r="CG16" i="1"/>
  <c r="CE16" i="1"/>
  <c r="CC16" i="1"/>
  <c r="CB16" i="1"/>
  <c r="CJ15" i="1"/>
  <c r="CH15" i="1"/>
  <c r="CG15" i="1"/>
  <c r="CE15" i="1"/>
  <c r="CC15" i="1"/>
  <c r="CB15" i="1"/>
  <c r="CJ14" i="1"/>
  <c r="CE14" i="1"/>
  <c r="CB14" i="1"/>
  <c r="CJ13" i="1"/>
  <c r="CH13" i="1"/>
  <c r="CG13" i="1"/>
  <c r="CE13" i="1"/>
  <c r="CC13" i="1"/>
  <c r="CB13" i="1"/>
  <c r="CJ12" i="1"/>
  <c r="CH12" i="1"/>
  <c r="CG12" i="1"/>
  <c r="CE12" i="1"/>
  <c r="CC12" i="1"/>
  <c r="CB12" i="1"/>
  <c r="BV81" i="1"/>
  <c r="BQ81" i="1"/>
  <c r="BV80" i="1"/>
  <c r="BQ80" i="1"/>
  <c r="BY79" i="1"/>
  <c r="BV79" i="1" s="1"/>
  <c r="BT79" i="1"/>
  <c r="BQ79" i="1" s="1"/>
  <c r="BV77" i="1"/>
  <c r="BQ77" i="1"/>
  <c r="BV76" i="1"/>
  <c r="BQ76" i="1"/>
  <c r="BV75" i="1"/>
  <c r="BQ75" i="1"/>
  <c r="BV74" i="1"/>
  <c r="BQ74" i="1"/>
  <c r="BV73" i="1"/>
  <c r="BQ73" i="1"/>
  <c r="BV72" i="1"/>
  <c r="BQ72" i="1"/>
  <c r="BV71" i="1"/>
  <c r="BQ71" i="1"/>
  <c r="BV70" i="1"/>
  <c r="BQ70" i="1"/>
  <c r="BV69" i="1"/>
  <c r="BQ69" i="1"/>
  <c r="BV68" i="1"/>
  <c r="BQ68" i="1"/>
  <c r="BV67" i="1"/>
  <c r="BQ67" i="1"/>
  <c r="BV66" i="1"/>
  <c r="BQ66" i="1"/>
  <c r="BV65" i="1"/>
  <c r="BQ65" i="1"/>
  <c r="BY63" i="1"/>
  <c r="BV63" i="1" s="1"/>
  <c r="BT63" i="1"/>
  <c r="BQ63" i="1" s="1"/>
  <c r="BV62" i="1"/>
  <c r="BQ62" i="1"/>
  <c r="BV61" i="1"/>
  <c r="BQ61" i="1"/>
  <c r="BV60" i="1"/>
  <c r="BQ60" i="1"/>
  <c r="BV59" i="1"/>
  <c r="BQ59" i="1"/>
  <c r="BV58" i="1"/>
  <c r="BQ58" i="1"/>
  <c r="BV57" i="1"/>
  <c r="BQ57" i="1"/>
  <c r="BV56" i="1"/>
  <c r="BQ56" i="1"/>
  <c r="BV55" i="1"/>
  <c r="BQ55" i="1"/>
  <c r="BY54" i="1"/>
  <c r="BV54" i="1" s="1"/>
  <c r="BT54" i="1"/>
  <c r="BQ54" i="1" s="1"/>
  <c r="BV51" i="1"/>
  <c r="BQ51" i="1"/>
  <c r="BV50" i="1"/>
  <c r="BQ50" i="1"/>
  <c r="BV49" i="1"/>
  <c r="BQ49" i="1"/>
  <c r="BY48" i="1"/>
  <c r="BV48" i="1" s="1"/>
  <c r="BT48" i="1"/>
  <c r="BQ48" i="1" s="1"/>
  <c r="BV46" i="1"/>
  <c r="BQ46" i="1"/>
  <c r="BY45" i="1"/>
  <c r="BV45" i="1" s="1"/>
  <c r="BT45" i="1"/>
  <c r="BQ45" i="1" s="1"/>
  <c r="BV43" i="1"/>
  <c r="BQ43" i="1"/>
  <c r="BV42" i="1"/>
  <c r="BQ42" i="1"/>
  <c r="BV41" i="1"/>
  <c r="BQ41" i="1"/>
  <c r="BY40" i="1"/>
  <c r="BV40" i="1" s="1"/>
  <c r="BT40" i="1"/>
  <c r="BQ40" i="1" s="1"/>
  <c r="BV35" i="1"/>
  <c r="BQ35" i="1"/>
  <c r="BY34" i="1"/>
  <c r="BV34" i="1" s="1"/>
  <c r="BT34" i="1"/>
  <c r="BQ34" i="1" s="1"/>
  <c r="BV33" i="1"/>
  <c r="BQ33" i="1"/>
  <c r="BV31" i="1"/>
  <c r="BQ31" i="1"/>
  <c r="BV30" i="1"/>
  <c r="BQ30" i="1"/>
  <c r="BV29" i="1"/>
  <c r="BQ29" i="1"/>
  <c r="BV28" i="1"/>
  <c r="BQ28" i="1"/>
  <c r="BV27" i="1"/>
  <c r="BQ27" i="1"/>
  <c r="BV26" i="1"/>
  <c r="BQ26" i="1"/>
  <c r="BY25" i="1"/>
  <c r="BV25" i="1" s="1"/>
  <c r="BT25" i="1"/>
  <c r="BQ25" i="1" s="1"/>
  <c r="BX23" i="1"/>
  <c r="BX14" i="1" s="1"/>
  <c r="BW23" i="1"/>
  <c r="BS23" i="1"/>
  <c r="BS14" i="1" s="1"/>
  <c r="BR23" i="1"/>
  <c r="BV21" i="1"/>
  <c r="BV20" i="1" s="1"/>
  <c r="BV19" i="1" s="1"/>
  <c r="BV13" i="1" s="1"/>
  <c r="BQ21" i="1"/>
  <c r="BQ20" i="1" s="1"/>
  <c r="BQ19" i="1" s="1"/>
  <c r="BQ13" i="1" s="1"/>
  <c r="BY20" i="1"/>
  <c r="BY19" i="1" s="1"/>
  <c r="BY13" i="1" s="1"/>
  <c r="BT20" i="1"/>
  <c r="BT19" i="1" s="1"/>
  <c r="BT13" i="1" s="1"/>
  <c r="BZ16" i="1"/>
  <c r="BX16" i="1"/>
  <c r="BW16" i="1"/>
  <c r="BU16" i="1"/>
  <c r="BS16" i="1"/>
  <c r="BR16" i="1"/>
  <c r="BZ15" i="1"/>
  <c r="BX15" i="1"/>
  <c r="BW15" i="1"/>
  <c r="BU15" i="1"/>
  <c r="BS15" i="1"/>
  <c r="BR15" i="1"/>
  <c r="BZ14" i="1"/>
  <c r="BW14" i="1"/>
  <c r="BU14" i="1"/>
  <c r="BR14" i="1"/>
  <c r="BZ13" i="1"/>
  <c r="BX13" i="1"/>
  <c r="BW13" i="1"/>
  <c r="BU13" i="1"/>
  <c r="BS13" i="1"/>
  <c r="BR13" i="1"/>
  <c r="BZ12" i="1"/>
  <c r="BX12" i="1"/>
  <c r="BW12" i="1"/>
  <c r="BU12" i="1"/>
  <c r="BS12" i="1"/>
  <c r="BR12" i="1"/>
  <c r="CN12" i="1" l="1"/>
  <c r="CK12" i="1"/>
  <c r="BJ15" i="1"/>
  <c r="BJ12" i="1" s="1"/>
  <c r="BG15" i="1"/>
  <c r="BG12" i="1"/>
  <c r="CD39" i="1"/>
  <c r="CA39" i="1" s="1"/>
  <c r="CD24" i="1"/>
  <c r="CA24" i="1" s="1"/>
  <c r="CA23" i="1" s="1"/>
  <c r="CA14" i="1" s="1"/>
  <c r="CI24" i="1"/>
  <c r="CD38" i="1"/>
  <c r="CI39" i="1"/>
  <c r="CD78" i="1"/>
  <c r="CA78" i="1" s="1"/>
  <c r="CI78" i="1"/>
  <c r="CD23" i="1"/>
  <c r="CD14" i="1" s="1"/>
  <c r="BY39" i="1"/>
  <c r="BV39" i="1" s="1"/>
  <c r="BY78" i="1"/>
  <c r="BV78" i="1" s="1"/>
  <c r="BT78" i="1"/>
  <c r="BY24" i="1"/>
  <c r="BT24" i="1"/>
  <c r="BT39" i="1"/>
  <c r="DC20" i="1"/>
  <c r="DC19" i="1" s="1"/>
  <c r="DC13" i="1" s="1"/>
  <c r="DC81" i="1"/>
  <c r="CZ81" i="1" s="1"/>
  <c r="DC79" i="1"/>
  <c r="CZ79" i="1" s="1"/>
  <c r="CZ77" i="1"/>
  <c r="CZ76" i="1"/>
  <c r="CZ75" i="1"/>
  <c r="CZ74" i="1"/>
  <c r="CZ73" i="1"/>
  <c r="CZ72" i="1"/>
  <c r="CZ71" i="1"/>
  <c r="CZ70" i="1"/>
  <c r="CZ69" i="1"/>
  <c r="CZ68" i="1"/>
  <c r="CZ67" i="1"/>
  <c r="CZ66" i="1"/>
  <c r="CZ65" i="1"/>
  <c r="CZ64" i="1"/>
  <c r="CZ61" i="1"/>
  <c r="CZ60" i="1"/>
  <c r="CZ59" i="1"/>
  <c r="CZ58" i="1"/>
  <c r="CZ57" i="1"/>
  <c r="CZ56" i="1"/>
  <c r="CZ55" i="1"/>
  <c r="CZ51" i="1"/>
  <c r="CZ50" i="1"/>
  <c r="DC45" i="1"/>
  <c r="CZ45" i="1" s="1"/>
  <c r="CZ44" i="1"/>
  <c r="CZ43" i="1"/>
  <c r="CZ42" i="1"/>
  <c r="CZ41" i="1"/>
  <c r="DC34" i="1"/>
  <c r="CZ33" i="1"/>
  <c r="CZ32" i="1"/>
  <c r="CZ31" i="1"/>
  <c r="CZ30" i="1"/>
  <c r="CZ29" i="1"/>
  <c r="CZ28" i="1"/>
  <c r="CZ27" i="1"/>
  <c r="CZ26" i="1"/>
  <c r="DD23" i="1"/>
  <c r="DD14" i="1" s="1"/>
  <c r="DD16" i="1"/>
  <c r="DD15" i="1"/>
  <c r="DD13" i="1"/>
  <c r="DD12" i="1"/>
  <c r="DB23" i="1"/>
  <c r="DB14" i="1" s="1"/>
  <c r="DA23" i="1"/>
  <c r="DA14" i="1" s="1"/>
  <c r="DB16" i="1"/>
  <c r="DA16" i="1"/>
  <c r="DB15" i="1"/>
  <c r="DA15" i="1"/>
  <c r="DB13" i="1"/>
  <c r="DA13" i="1"/>
  <c r="DB12" i="1"/>
  <c r="DA12" i="1"/>
  <c r="CZ62" i="1"/>
  <c r="CZ21" i="1"/>
  <c r="CZ20" i="1" s="1"/>
  <c r="CZ19" i="1" s="1"/>
  <c r="CZ13" i="1" s="1"/>
  <c r="CU46" i="1"/>
  <c r="CU81" i="1"/>
  <c r="CU77" i="1"/>
  <c r="CU76" i="1"/>
  <c r="CU75" i="1"/>
  <c r="CU74" i="1"/>
  <c r="CU73" i="1"/>
  <c r="CU72" i="1"/>
  <c r="CU71" i="1"/>
  <c r="CU70" i="1"/>
  <c r="CU69" i="1"/>
  <c r="CU68" i="1"/>
  <c r="CU67" i="1"/>
  <c r="CU66" i="1"/>
  <c r="CU65" i="1"/>
  <c r="CU61" i="1"/>
  <c r="CU60" i="1"/>
  <c r="CU59" i="1"/>
  <c r="CU58" i="1"/>
  <c r="CU57" i="1"/>
  <c r="CU56" i="1"/>
  <c r="CU51" i="1"/>
  <c r="CU50" i="1"/>
  <c r="CU44" i="1"/>
  <c r="CU43" i="1"/>
  <c r="CU42" i="1"/>
  <c r="CU41" i="1"/>
  <c r="CU35" i="1"/>
  <c r="CU34" i="1" s="1"/>
  <c r="CU33" i="1"/>
  <c r="CU32" i="1"/>
  <c r="CU31" i="1"/>
  <c r="CU30" i="1"/>
  <c r="CU29" i="1"/>
  <c r="CU27" i="1"/>
  <c r="CU26" i="1"/>
  <c r="CU62" i="1"/>
  <c r="CU45" i="1"/>
  <c r="CU28" i="1"/>
  <c r="CY23" i="1"/>
  <c r="CY14" i="1" s="1"/>
  <c r="CY16" i="1"/>
  <c r="CY15" i="1"/>
  <c r="CY13" i="1"/>
  <c r="CY12" i="1"/>
  <c r="CW23" i="1"/>
  <c r="CW14" i="1" s="1"/>
  <c r="CV23" i="1"/>
  <c r="CV14" i="1" s="1"/>
  <c r="CW16" i="1"/>
  <c r="CV16" i="1"/>
  <c r="CW15" i="1"/>
  <c r="CV15" i="1"/>
  <c r="CW13" i="1"/>
  <c r="CV13" i="1"/>
  <c r="CW12" i="1"/>
  <c r="CV12" i="1"/>
  <c r="CD53" i="1" l="1"/>
  <c r="CA53" i="1"/>
  <c r="CA16" i="1" s="1"/>
  <c r="CD16" i="1"/>
  <c r="CF39" i="1"/>
  <c r="CI38" i="1"/>
  <c r="BY53" i="1"/>
  <c r="BY16" i="1" s="1"/>
  <c r="BY38" i="1"/>
  <c r="BY15" i="1" s="1"/>
  <c r="CF78" i="1"/>
  <c r="CI53" i="1"/>
  <c r="CA38" i="1"/>
  <c r="CA15" i="1" s="1"/>
  <c r="CA12" i="1" s="1"/>
  <c r="CD15" i="1"/>
  <c r="CD12" i="1" s="1"/>
  <c r="CF24" i="1"/>
  <c r="CF23" i="1" s="1"/>
  <c r="CF14" i="1" s="1"/>
  <c r="CI23" i="1"/>
  <c r="CI14" i="1" s="1"/>
  <c r="BV24" i="1"/>
  <c r="BV23" i="1" s="1"/>
  <c r="BV14" i="1" s="1"/>
  <c r="BY23" i="1"/>
  <c r="BY14" i="1" s="1"/>
  <c r="BV38" i="1"/>
  <c r="BV15" i="1" s="1"/>
  <c r="CZ35" i="1"/>
  <c r="CZ34" i="1" s="1"/>
  <c r="BT53" i="1"/>
  <c r="BQ78" i="1"/>
  <c r="BV53" i="1"/>
  <c r="BV16" i="1" s="1"/>
  <c r="BT38" i="1"/>
  <c r="BQ39" i="1"/>
  <c r="BT23" i="1"/>
  <c r="BT14" i="1" s="1"/>
  <c r="BQ24" i="1"/>
  <c r="BQ23" i="1" s="1"/>
  <c r="BQ14" i="1" s="1"/>
  <c r="CZ46" i="1"/>
  <c r="CX25" i="1"/>
  <c r="CU25" i="1" s="1"/>
  <c r="CZ80" i="1"/>
  <c r="DC78" i="1"/>
  <c r="CZ78" i="1" s="1"/>
  <c r="DC25" i="1"/>
  <c r="CX48" i="1"/>
  <c r="CU48" i="1" s="1"/>
  <c r="CU49" i="1"/>
  <c r="O49" i="1" s="1"/>
  <c r="CX79" i="1"/>
  <c r="CU80" i="1"/>
  <c r="CZ49" i="1"/>
  <c r="DC48" i="1"/>
  <c r="CZ48" i="1" s="1"/>
  <c r="DC63" i="1"/>
  <c r="CZ63" i="1" s="1"/>
  <c r="CX54" i="1"/>
  <c r="CU55" i="1"/>
  <c r="CU21" i="1"/>
  <c r="CU20" i="1" s="1"/>
  <c r="CU19" i="1" s="1"/>
  <c r="CU13" i="1" s="1"/>
  <c r="CX19" i="1"/>
  <c r="CX13" i="1" s="1"/>
  <c r="CX20" i="1"/>
  <c r="CX63" i="1"/>
  <c r="CU63" i="1" s="1"/>
  <c r="CU64" i="1"/>
  <c r="DC40" i="1"/>
  <c r="DC54" i="1"/>
  <c r="CX40" i="1"/>
  <c r="CX24" i="1" l="1"/>
  <c r="CX23" i="1" s="1"/>
  <c r="CX14" i="1" s="1"/>
  <c r="BV12" i="1"/>
  <c r="CF53" i="1"/>
  <c r="CF16" i="1" s="1"/>
  <c r="CI16" i="1"/>
  <c r="CF38" i="1"/>
  <c r="CF15" i="1" s="1"/>
  <c r="CI15" i="1"/>
  <c r="BQ53" i="1"/>
  <c r="BQ16" i="1" s="1"/>
  <c r="BT16" i="1"/>
  <c r="BY12" i="1"/>
  <c r="BT15" i="1"/>
  <c r="BQ38" i="1"/>
  <c r="BQ15" i="1" s="1"/>
  <c r="BQ12" i="1"/>
  <c r="CZ25" i="1"/>
  <c r="DC24" i="1"/>
  <c r="CZ40" i="1"/>
  <c r="DC39" i="1"/>
  <c r="CU24" i="1"/>
  <c r="CU23" i="1" s="1"/>
  <c r="CU14" i="1" s="1"/>
  <c r="CZ54" i="1"/>
  <c r="DC53" i="1"/>
  <c r="CU54" i="1"/>
  <c r="CU79" i="1"/>
  <c r="CX78" i="1"/>
  <c r="CU78" i="1" s="1"/>
  <c r="CU40" i="1"/>
  <c r="CX39" i="1"/>
  <c r="BT12" i="1" l="1"/>
  <c r="CI12" i="1"/>
  <c r="CF12" i="1"/>
  <c r="CZ53" i="1"/>
  <c r="CZ16" i="1" s="1"/>
  <c r="DC16" i="1"/>
  <c r="CZ24" i="1"/>
  <c r="CZ23" i="1" s="1"/>
  <c r="CZ14" i="1" s="1"/>
  <c r="DC23" i="1"/>
  <c r="DC14" i="1" s="1"/>
  <c r="CZ39" i="1"/>
  <c r="DC38" i="1"/>
  <c r="CU39" i="1"/>
  <c r="CX38" i="1"/>
  <c r="CX53" i="1"/>
  <c r="BB81" i="1"/>
  <c r="AW81" i="1"/>
  <c r="BB80" i="1"/>
  <c r="AW80" i="1"/>
  <c r="BE79" i="1"/>
  <c r="BB79" i="1" s="1"/>
  <c r="AZ79" i="1"/>
  <c r="AW79" i="1" s="1"/>
  <c r="BB77" i="1"/>
  <c r="AW77" i="1"/>
  <c r="BB76" i="1"/>
  <c r="AW76" i="1"/>
  <c r="BB75" i="1"/>
  <c r="AW75" i="1"/>
  <c r="BB74" i="1"/>
  <c r="AW74" i="1"/>
  <c r="BB73" i="1"/>
  <c r="AW73" i="1"/>
  <c r="BB72" i="1"/>
  <c r="AW72" i="1"/>
  <c r="BB71" i="1"/>
  <c r="AW71" i="1"/>
  <c r="BB70" i="1"/>
  <c r="AW70" i="1"/>
  <c r="BB69" i="1"/>
  <c r="AW69" i="1"/>
  <c r="BB68" i="1"/>
  <c r="AW68" i="1"/>
  <c r="BB67" i="1"/>
  <c r="AW67" i="1"/>
  <c r="BB66" i="1"/>
  <c r="AW66" i="1"/>
  <c r="BB65" i="1"/>
  <c r="AW65" i="1"/>
  <c r="BE63" i="1"/>
  <c r="BB63" i="1" s="1"/>
  <c r="AZ63" i="1"/>
  <c r="AW63" i="1" s="1"/>
  <c r="BB62" i="1"/>
  <c r="AW62" i="1"/>
  <c r="BB61" i="1"/>
  <c r="AW61" i="1"/>
  <c r="BB60" i="1"/>
  <c r="AW60" i="1"/>
  <c r="BB59" i="1"/>
  <c r="AW59" i="1"/>
  <c r="BB58" i="1"/>
  <c r="AW58" i="1"/>
  <c r="BB57" i="1"/>
  <c r="AW57" i="1"/>
  <c r="BB56" i="1"/>
  <c r="AW56" i="1"/>
  <c r="BB55" i="1"/>
  <c r="AW55" i="1"/>
  <c r="BE54" i="1"/>
  <c r="BB54" i="1" s="1"/>
  <c r="AZ54" i="1"/>
  <c r="AW54" i="1" s="1"/>
  <c r="BB51" i="1"/>
  <c r="AW51" i="1"/>
  <c r="BB50" i="1"/>
  <c r="AW50" i="1"/>
  <c r="BB49" i="1"/>
  <c r="AW49" i="1"/>
  <c r="BE48" i="1"/>
  <c r="BB48" i="1" s="1"/>
  <c r="AZ48" i="1"/>
  <c r="AW48" i="1" s="1"/>
  <c r="BB46" i="1"/>
  <c r="AW46" i="1"/>
  <c r="BE45" i="1"/>
  <c r="AW45" i="1"/>
  <c r="AW44" i="1"/>
  <c r="BB43" i="1"/>
  <c r="AW43" i="1"/>
  <c r="BB42" i="1"/>
  <c r="AW42" i="1"/>
  <c r="BB41" i="1"/>
  <c r="AW41" i="1"/>
  <c r="BE40" i="1"/>
  <c r="BB40" i="1" s="1"/>
  <c r="AZ40" i="1"/>
  <c r="AW40" i="1" s="1"/>
  <c r="BB35" i="1"/>
  <c r="AW35" i="1"/>
  <c r="AW34" i="1" s="1"/>
  <c r="BE34" i="1"/>
  <c r="AZ34" i="1"/>
  <c r="BB33" i="1"/>
  <c r="AW33" i="1"/>
  <c r="AW32" i="1"/>
  <c r="BB31" i="1"/>
  <c r="AW31" i="1"/>
  <c r="BB30" i="1"/>
  <c r="AW30" i="1"/>
  <c r="BB29" i="1"/>
  <c r="AW29" i="1"/>
  <c r="BB28" i="1"/>
  <c r="AW28" i="1"/>
  <c r="BB27" i="1"/>
  <c r="AW27" i="1"/>
  <c r="BB26" i="1"/>
  <c r="AW26" i="1"/>
  <c r="BE25" i="1"/>
  <c r="BB25" i="1" s="1"/>
  <c r="AZ25" i="1"/>
  <c r="AW25" i="1" s="1"/>
  <c r="BD23" i="1"/>
  <c r="BD14" i="1" s="1"/>
  <c r="BC23" i="1"/>
  <c r="BC14" i="1" s="1"/>
  <c r="BA23" i="1"/>
  <c r="BA14" i="1" s="1"/>
  <c r="AY23" i="1"/>
  <c r="AY14" i="1" s="1"/>
  <c r="AX23" i="1"/>
  <c r="AX14" i="1" s="1"/>
  <c r="BB21" i="1"/>
  <c r="BB20" i="1" s="1"/>
  <c r="BB19" i="1" s="1"/>
  <c r="BB13" i="1" s="1"/>
  <c r="AW21" i="1"/>
  <c r="AW20" i="1" s="1"/>
  <c r="AW19" i="1" s="1"/>
  <c r="AW13" i="1" s="1"/>
  <c r="BE20" i="1"/>
  <c r="BE19" i="1" s="1"/>
  <c r="BE13" i="1" s="1"/>
  <c r="AZ20" i="1"/>
  <c r="AZ19" i="1" s="1"/>
  <c r="AZ13" i="1" s="1"/>
  <c r="BF16" i="1"/>
  <c r="BD16" i="1"/>
  <c r="BC16" i="1"/>
  <c r="BA16" i="1"/>
  <c r="AY16" i="1"/>
  <c r="AX16" i="1"/>
  <c r="BF15" i="1"/>
  <c r="BD15" i="1"/>
  <c r="BC15" i="1"/>
  <c r="BA15" i="1"/>
  <c r="AY15" i="1"/>
  <c r="AX15" i="1"/>
  <c r="BF14" i="1"/>
  <c r="BF13" i="1"/>
  <c r="BD13" i="1"/>
  <c r="BC13" i="1"/>
  <c r="BA13" i="1"/>
  <c r="AY13" i="1"/>
  <c r="AX13" i="1"/>
  <c r="BF12" i="1"/>
  <c r="BD12" i="1"/>
  <c r="BC12" i="1"/>
  <c r="BA12" i="1"/>
  <c r="AY12" i="1"/>
  <c r="AX12" i="1"/>
  <c r="AR81" i="1"/>
  <c r="AM81" i="1"/>
  <c r="AR80" i="1"/>
  <c r="AM80" i="1"/>
  <c r="AU79" i="1"/>
  <c r="AR79" i="1" s="1"/>
  <c r="AP79" i="1"/>
  <c r="AM79" i="1" s="1"/>
  <c r="AR77" i="1"/>
  <c r="AM77" i="1"/>
  <c r="AR76" i="1"/>
  <c r="AM76" i="1"/>
  <c r="AR75" i="1"/>
  <c r="AM75" i="1"/>
  <c r="AR74" i="1"/>
  <c r="AM74" i="1"/>
  <c r="AR73" i="1"/>
  <c r="AM73" i="1"/>
  <c r="AR72" i="1"/>
  <c r="AM72" i="1"/>
  <c r="AR71" i="1"/>
  <c r="AM71" i="1"/>
  <c r="AR70" i="1"/>
  <c r="AM70" i="1"/>
  <c r="AR69" i="1"/>
  <c r="AM69" i="1"/>
  <c r="AR68" i="1"/>
  <c r="AM68" i="1"/>
  <c r="AR67" i="1"/>
  <c r="AM67" i="1"/>
  <c r="AR66" i="1"/>
  <c r="AM66" i="1"/>
  <c r="AR65" i="1"/>
  <c r="AM65" i="1"/>
  <c r="AU63" i="1"/>
  <c r="AR63" i="1" s="1"/>
  <c r="AP63" i="1"/>
  <c r="AM63" i="1" s="1"/>
  <c r="AR62" i="1"/>
  <c r="AM62" i="1"/>
  <c r="AR61" i="1"/>
  <c r="AM61" i="1"/>
  <c r="AR60" i="1"/>
  <c r="AM60" i="1"/>
  <c r="AR59" i="1"/>
  <c r="AM59" i="1"/>
  <c r="AR58" i="1"/>
  <c r="AM58" i="1"/>
  <c r="AR57" i="1"/>
  <c r="AM57" i="1"/>
  <c r="AR56" i="1"/>
  <c r="AM56" i="1"/>
  <c r="AR55" i="1"/>
  <c r="AM55" i="1"/>
  <c r="AU54" i="1"/>
  <c r="AR54" i="1" s="1"/>
  <c r="AP54" i="1"/>
  <c r="AM54" i="1" s="1"/>
  <c r="AR51" i="1"/>
  <c r="AM51" i="1"/>
  <c r="AR50" i="1"/>
  <c r="AM50" i="1"/>
  <c r="AR49" i="1"/>
  <c r="AM49" i="1"/>
  <c r="AU48" i="1"/>
  <c r="AR48" i="1" s="1"/>
  <c r="AP48" i="1"/>
  <c r="AM48" i="1" s="1"/>
  <c r="AR46" i="1"/>
  <c r="AM46" i="1"/>
  <c r="AU45" i="1"/>
  <c r="AR45" i="1" s="1"/>
  <c r="AM45" i="1"/>
  <c r="AM44" i="1"/>
  <c r="AR43" i="1"/>
  <c r="AM43" i="1"/>
  <c r="AR42" i="1"/>
  <c r="AM42" i="1"/>
  <c r="AR41" i="1"/>
  <c r="AM41" i="1"/>
  <c r="AU40" i="1"/>
  <c r="AP40" i="1"/>
  <c r="AM40" i="1" s="1"/>
  <c r="AR35" i="1"/>
  <c r="AM35" i="1"/>
  <c r="AM34" i="1" s="1"/>
  <c r="AU34" i="1"/>
  <c r="AR34" i="1" s="1"/>
  <c r="AP34" i="1"/>
  <c r="AR33" i="1"/>
  <c r="AM33" i="1"/>
  <c r="AM32" i="1"/>
  <c r="AR31" i="1"/>
  <c r="AM31" i="1"/>
  <c r="AR30" i="1"/>
  <c r="AM30" i="1"/>
  <c r="AR29" i="1"/>
  <c r="AM29" i="1"/>
  <c r="AR28" i="1"/>
  <c r="AM28" i="1"/>
  <c r="AR27" i="1"/>
  <c r="AM27" i="1"/>
  <c r="AR26" i="1"/>
  <c r="AM26" i="1"/>
  <c r="AU25" i="1"/>
  <c r="AR25" i="1" s="1"/>
  <c r="AP25" i="1"/>
  <c r="AT23" i="1"/>
  <c r="AT14" i="1" s="1"/>
  <c r="AS23" i="1"/>
  <c r="AS14" i="1" s="1"/>
  <c r="AQ23" i="1"/>
  <c r="AQ14" i="1" s="1"/>
  <c r="AO23" i="1"/>
  <c r="AO14" i="1" s="1"/>
  <c r="AN23" i="1"/>
  <c r="AN14" i="1" s="1"/>
  <c r="AR21" i="1"/>
  <c r="AR20" i="1" s="1"/>
  <c r="AR19" i="1" s="1"/>
  <c r="AR13" i="1" s="1"/>
  <c r="AM21" i="1"/>
  <c r="AM20" i="1" s="1"/>
  <c r="AM19" i="1" s="1"/>
  <c r="AM13" i="1" s="1"/>
  <c r="AU20" i="1"/>
  <c r="AU19" i="1" s="1"/>
  <c r="AU13" i="1" s="1"/>
  <c r="AP20" i="1"/>
  <c r="AP19" i="1" s="1"/>
  <c r="AP13" i="1" s="1"/>
  <c r="AV16" i="1"/>
  <c r="AT16" i="1"/>
  <c r="AS16" i="1"/>
  <c r="AQ16" i="1"/>
  <c r="AO16" i="1"/>
  <c r="AN16" i="1"/>
  <c r="AV15" i="1"/>
  <c r="AT15" i="1"/>
  <c r="AS15" i="1"/>
  <c r="AQ15" i="1"/>
  <c r="AO15" i="1"/>
  <c r="AN15" i="1"/>
  <c r="AV14" i="1"/>
  <c r="AV13" i="1"/>
  <c r="AT13" i="1"/>
  <c r="AS13" i="1"/>
  <c r="AQ13" i="1"/>
  <c r="AO13" i="1"/>
  <c r="AN13" i="1"/>
  <c r="AV12" i="1"/>
  <c r="AT12" i="1"/>
  <c r="AS12" i="1"/>
  <c r="AQ12" i="1"/>
  <c r="AO12" i="1"/>
  <c r="AN12" i="1"/>
  <c r="AK48" i="1"/>
  <c r="AH48" i="1" s="1"/>
  <c r="AK45" i="1"/>
  <c r="AH45" i="1" s="1"/>
  <c r="AK40" i="1"/>
  <c r="AH81" i="1"/>
  <c r="AC81" i="1"/>
  <c r="AH80" i="1"/>
  <c r="AC80" i="1"/>
  <c r="AK79" i="1"/>
  <c r="AH79" i="1" s="1"/>
  <c r="AF79" i="1"/>
  <c r="AF78" i="1" s="1"/>
  <c r="AC78" i="1" s="1"/>
  <c r="AH77" i="1"/>
  <c r="AC77" i="1"/>
  <c r="AH76" i="1"/>
  <c r="AC76" i="1"/>
  <c r="AH75" i="1"/>
  <c r="AC75" i="1"/>
  <c r="AH74" i="1"/>
  <c r="AC74" i="1"/>
  <c r="AH73" i="1"/>
  <c r="AC73" i="1"/>
  <c r="AH72" i="1"/>
  <c r="AC72" i="1"/>
  <c r="AH71" i="1"/>
  <c r="AC71" i="1"/>
  <c r="AH70" i="1"/>
  <c r="AC70" i="1"/>
  <c r="AH69" i="1"/>
  <c r="AC69" i="1"/>
  <c r="AH68" i="1"/>
  <c r="AC68" i="1"/>
  <c r="AH67" i="1"/>
  <c r="AC67" i="1"/>
  <c r="AH66" i="1"/>
  <c r="AC66" i="1"/>
  <c r="AH65" i="1"/>
  <c r="AC65" i="1"/>
  <c r="AH64" i="1"/>
  <c r="AC64" i="1"/>
  <c r="AK63" i="1"/>
  <c r="AH63" i="1" s="1"/>
  <c r="AF63" i="1"/>
  <c r="AC63" i="1" s="1"/>
  <c r="AH62" i="1"/>
  <c r="AC62" i="1"/>
  <c r="AH61" i="1"/>
  <c r="AC61" i="1"/>
  <c r="AH60" i="1"/>
  <c r="AC60" i="1"/>
  <c r="AH59" i="1"/>
  <c r="AC59" i="1"/>
  <c r="AH58" i="1"/>
  <c r="AC58" i="1"/>
  <c r="AH57" i="1"/>
  <c r="AC57" i="1"/>
  <c r="AH56" i="1"/>
  <c r="AC56" i="1"/>
  <c r="AH55" i="1"/>
  <c r="AC55" i="1"/>
  <c r="AK54" i="1"/>
  <c r="AH54" i="1" s="1"/>
  <c r="AF54" i="1"/>
  <c r="AC54" i="1" s="1"/>
  <c r="AH51" i="1"/>
  <c r="AC51" i="1"/>
  <c r="AH50" i="1"/>
  <c r="AC50" i="1"/>
  <c r="AH49" i="1"/>
  <c r="AC49" i="1"/>
  <c r="AF48" i="1"/>
  <c r="AC48" i="1" s="1"/>
  <c r="AH46" i="1"/>
  <c r="AC46" i="1"/>
  <c r="AC45" i="1"/>
  <c r="AC44" i="1"/>
  <c r="AH43" i="1"/>
  <c r="AC43" i="1"/>
  <c r="AH42" i="1"/>
  <c r="AC42" i="1"/>
  <c r="AH41" i="1"/>
  <c r="AC41" i="1"/>
  <c r="AF40" i="1"/>
  <c r="AC40" i="1" s="1"/>
  <c r="AH35" i="1"/>
  <c r="AC35" i="1"/>
  <c r="AC34" i="1" s="1"/>
  <c r="AK34" i="1"/>
  <c r="AH34" i="1" s="1"/>
  <c r="AF34" i="1"/>
  <c r="AH33" i="1"/>
  <c r="AC33" i="1"/>
  <c r="AH32" i="1"/>
  <c r="AC32" i="1"/>
  <c r="AH31" i="1"/>
  <c r="AC31" i="1"/>
  <c r="AH30" i="1"/>
  <c r="AC30" i="1"/>
  <c r="AH29" i="1"/>
  <c r="AC29" i="1"/>
  <c r="AH28" i="1"/>
  <c r="AC28" i="1"/>
  <c r="AH27" i="1"/>
  <c r="AC27" i="1"/>
  <c r="AH26" i="1"/>
  <c r="AC26" i="1"/>
  <c r="AK25" i="1"/>
  <c r="AH25" i="1" s="1"/>
  <c r="AF25" i="1"/>
  <c r="AC25" i="1" s="1"/>
  <c r="AJ23" i="1"/>
  <c r="AJ14" i="1" s="1"/>
  <c r="AI23" i="1"/>
  <c r="AI14" i="1" s="1"/>
  <c r="AG23" i="1"/>
  <c r="AG14" i="1" s="1"/>
  <c r="AE23" i="1"/>
  <c r="AE14" i="1" s="1"/>
  <c r="AD23" i="1"/>
  <c r="AD14" i="1" s="1"/>
  <c r="AH21" i="1"/>
  <c r="AH20" i="1" s="1"/>
  <c r="AH19" i="1" s="1"/>
  <c r="AH13" i="1" s="1"/>
  <c r="AC21" i="1"/>
  <c r="AC20" i="1" s="1"/>
  <c r="AC19" i="1" s="1"/>
  <c r="AC13" i="1" s="1"/>
  <c r="AK20" i="1"/>
  <c r="AK19" i="1" s="1"/>
  <c r="AK13" i="1" s="1"/>
  <c r="AF20" i="1"/>
  <c r="AF19" i="1" s="1"/>
  <c r="AF13" i="1" s="1"/>
  <c r="AL16" i="1"/>
  <c r="AJ16" i="1"/>
  <c r="AI16" i="1"/>
  <c r="AG16" i="1"/>
  <c r="AE16" i="1"/>
  <c r="AD16" i="1"/>
  <c r="AL15" i="1"/>
  <c r="AJ15" i="1"/>
  <c r="AI15" i="1"/>
  <c r="AG15" i="1"/>
  <c r="AE15" i="1"/>
  <c r="AD15" i="1"/>
  <c r="AL14" i="1"/>
  <c r="AL13" i="1"/>
  <c r="AJ13" i="1"/>
  <c r="AI13" i="1"/>
  <c r="AG13" i="1"/>
  <c r="AE13" i="1"/>
  <c r="AD13" i="1"/>
  <c r="AL12" i="1"/>
  <c r="AJ12" i="1"/>
  <c r="AI12" i="1"/>
  <c r="AG12" i="1"/>
  <c r="AE12" i="1"/>
  <c r="AD12" i="1"/>
  <c r="AB12" i="1"/>
  <c r="Z12" i="1"/>
  <c r="Y12" i="1"/>
  <c r="W12" i="1"/>
  <c r="U12" i="1"/>
  <c r="T12" i="1"/>
  <c r="AB16" i="1"/>
  <c r="Z16" i="1"/>
  <c r="Y16" i="1"/>
  <c r="W16" i="1"/>
  <c r="U16" i="1"/>
  <c r="T16" i="1"/>
  <c r="AB15" i="1"/>
  <c r="Z15" i="1"/>
  <c r="Y15" i="1"/>
  <c r="W15" i="1"/>
  <c r="U15" i="1"/>
  <c r="T15" i="1"/>
  <c r="AB14" i="1"/>
  <c r="Z23" i="1"/>
  <c r="Z14" i="1" s="1"/>
  <c r="Y23" i="1"/>
  <c r="Y14" i="1" s="1"/>
  <c r="W23" i="1"/>
  <c r="W14" i="1" s="1"/>
  <c r="U23" i="1"/>
  <c r="U14" i="1" s="1"/>
  <c r="T23" i="1"/>
  <c r="T14" i="1" s="1"/>
  <c r="AB13" i="1"/>
  <c r="Z13" i="1"/>
  <c r="Y13" i="1"/>
  <c r="W13" i="1"/>
  <c r="U13" i="1"/>
  <c r="T13" i="1"/>
  <c r="AA54" i="1"/>
  <c r="X54" i="1" s="1"/>
  <c r="X61" i="1"/>
  <c r="P61" i="1" s="1"/>
  <c r="R61" i="1" s="1"/>
  <c r="S61" i="1"/>
  <c r="O61" i="1" s="1"/>
  <c r="Q61" i="1" s="1"/>
  <c r="AA79" i="1"/>
  <c r="X79" i="1" s="1"/>
  <c r="V79" i="1"/>
  <c r="S79" i="1" s="1"/>
  <c r="AA63" i="1"/>
  <c r="X63" i="1" s="1"/>
  <c r="V63" i="1"/>
  <c r="S63" i="1" s="1"/>
  <c r="V54" i="1"/>
  <c r="S54" i="1" s="1"/>
  <c r="AA48" i="1"/>
  <c r="X48" i="1" s="1"/>
  <c r="V48" i="1"/>
  <c r="S48" i="1" s="1"/>
  <c r="AA40" i="1"/>
  <c r="X40" i="1" s="1"/>
  <c r="V40" i="1"/>
  <c r="S40" i="1" s="1"/>
  <c r="S43" i="1"/>
  <c r="O43" i="1" s="1"/>
  <c r="Q43" i="1" s="1"/>
  <c r="AA34" i="1"/>
  <c r="X34" i="1" s="1"/>
  <c r="V34" i="1"/>
  <c r="AA25" i="1"/>
  <c r="V25" i="1"/>
  <c r="S25" i="1" s="1"/>
  <c r="X81" i="1"/>
  <c r="P81" i="1" s="1"/>
  <c r="R81" i="1" s="1"/>
  <c r="X80" i="1"/>
  <c r="P80" i="1" s="1"/>
  <c r="X77" i="1"/>
  <c r="P77" i="1" s="1"/>
  <c r="R77" i="1" s="1"/>
  <c r="X76" i="1"/>
  <c r="P76" i="1" s="1"/>
  <c r="R76" i="1" s="1"/>
  <c r="X75" i="1"/>
  <c r="P75" i="1" s="1"/>
  <c r="R75" i="1" s="1"/>
  <c r="X74" i="1"/>
  <c r="P74" i="1" s="1"/>
  <c r="R74" i="1" s="1"/>
  <c r="X73" i="1"/>
  <c r="P73" i="1" s="1"/>
  <c r="R73" i="1" s="1"/>
  <c r="X72" i="1"/>
  <c r="P72" i="1" s="1"/>
  <c r="R72" i="1" s="1"/>
  <c r="X71" i="1"/>
  <c r="P71" i="1" s="1"/>
  <c r="R71" i="1" s="1"/>
  <c r="X70" i="1"/>
  <c r="P70" i="1" s="1"/>
  <c r="R70" i="1" s="1"/>
  <c r="X69" i="1"/>
  <c r="P69" i="1" s="1"/>
  <c r="R69" i="1" s="1"/>
  <c r="X68" i="1"/>
  <c r="P68" i="1" s="1"/>
  <c r="R68" i="1" s="1"/>
  <c r="X67" i="1"/>
  <c r="P67" i="1" s="1"/>
  <c r="R67" i="1" s="1"/>
  <c r="X66" i="1"/>
  <c r="P66" i="1" s="1"/>
  <c r="R66" i="1" s="1"/>
  <c r="X65" i="1"/>
  <c r="P65" i="1" s="1"/>
  <c r="R65" i="1" s="1"/>
  <c r="X64" i="1"/>
  <c r="P64" i="1" s="1"/>
  <c r="X62" i="1"/>
  <c r="X60" i="1"/>
  <c r="P60" i="1" s="1"/>
  <c r="R60" i="1" s="1"/>
  <c r="X59" i="1"/>
  <c r="P59" i="1" s="1"/>
  <c r="R59" i="1" s="1"/>
  <c r="X58" i="1"/>
  <c r="P58" i="1" s="1"/>
  <c r="R58" i="1" s="1"/>
  <c r="X57" i="1"/>
  <c r="P57" i="1" s="1"/>
  <c r="R57" i="1" s="1"/>
  <c r="X56" i="1"/>
  <c r="P56" i="1" s="1"/>
  <c r="R56" i="1" s="1"/>
  <c r="X55" i="1"/>
  <c r="P55" i="1" s="1"/>
  <c r="X51" i="1"/>
  <c r="P51" i="1" s="1"/>
  <c r="R51" i="1" s="1"/>
  <c r="X50" i="1"/>
  <c r="P50" i="1" s="1"/>
  <c r="R50" i="1" s="1"/>
  <c r="X49" i="1"/>
  <c r="P49" i="1" s="1"/>
  <c r="X46" i="1"/>
  <c r="P46" i="1" s="1"/>
  <c r="X45" i="1"/>
  <c r="X44" i="1"/>
  <c r="P44" i="1" s="1"/>
  <c r="R44" i="1" s="1"/>
  <c r="X43" i="1"/>
  <c r="P43" i="1" s="1"/>
  <c r="R43" i="1" s="1"/>
  <c r="X42" i="1"/>
  <c r="P42" i="1" s="1"/>
  <c r="R42" i="1" s="1"/>
  <c r="X41" i="1"/>
  <c r="P41" i="1" s="1"/>
  <c r="X35" i="1"/>
  <c r="P35" i="1" s="1"/>
  <c r="X33" i="1"/>
  <c r="P33" i="1" s="1"/>
  <c r="R33" i="1" s="1"/>
  <c r="X32" i="1"/>
  <c r="P32" i="1" s="1"/>
  <c r="R32" i="1" s="1"/>
  <c r="X31" i="1"/>
  <c r="P31" i="1" s="1"/>
  <c r="R31" i="1" s="1"/>
  <c r="X30" i="1"/>
  <c r="P30" i="1" s="1"/>
  <c r="R30" i="1" s="1"/>
  <c r="X29" i="1"/>
  <c r="P29" i="1" s="1"/>
  <c r="R29" i="1" s="1"/>
  <c r="X28" i="1"/>
  <c r="P28" i="1" s="1"/>
  <c r="R28" i="1" s="1"/>
  <c r="X27" i="1"/>
  <c r="P27" i="1" s="1"/>
  <c r="R27" i="1" s="1"/>
  <c r="X26" i="1"/>
  <c r="P26" i="1" s="1"/>
  <c r="S81" i="1"/>
  <c r="O81" i="1" s="1"/>
  <c r="Q81" i="1" s="1"/>
  <c r="S80" i="1"/>
  <c r="O80" i="1" s="1"/>
  <c r="S77" i="1"/>
  <c r="O77" i="1" s="1"/>
  <c r="Q77" i="1" s="1"/>
  <c r="S76" i="1"/>
  <c r="O76" i="1" s="1"/>
  <c r="Q76" i="1" s="1"/>
  <c r="S75" i="1"/>
  <c r="O75" i="1" s="1"/>
  <c r="Q75" i="1" s="1"/>
  <c r="S74" i="1"/>
  <c r="O74" i="1" s="1"/>
  <c r="Q74" i="1" s="1"/>
  <c r="S73" i="1"/>
  <c r="O73" i="1" s="1"/>
  <c r="Q73" i="1" s="1"/>
  <c r="S72" i="1"/>
  <c r="O72" i="1" s="1"/>
  <c r="Q72" i="1" s="1"/>
  <c r="S71" i="1"/>
  <c r="O71" i="1" s="1"/>
  <c r="Q71" i="1" s="1"/>
  <c r="S70" i="1"/>
  <c r="O70" i="1" s="1"/>
  <c r="Q70" i="1" s="1"/>
  <c r="S69" i="1"/>
  <c r="O69" i="1" s="1"/>
  <c r="Q69" i="1" s="1"/>
  <c r="S68" i="1"/>
  <c r="O68" i="1" s="1"/>
  <c r="Q68" i="1" s="1"/>
  <c r="S67" i="1"/>
  <c r="O67" i="1" s="1"/>
  <c r="Q67" i="1" s="1"/>
  <c r="S66" i="1"/>
  <c r="O66" i="1" s="1"/>
  <c r="Q66" i="1" s="1"/>
  <c r="S65" i="1"/>
  <c r="O65" i="1" s="1"/>
  <c r="Q65" i="1" s="1"/>
  <c r="S64" i="1"/>
  <c r="O64" i="1" s="1"/>
  <c r="S62" i="1"/>
  <c r="S60" i="1"/>
  <c r="O60" i="1" s="1"/>
  <c r="Q60" i="1" s="1"/>
  <c r="S59" i="1"/>
  <c r="O59" i="1" s="1"/>
  <c r="Q59" i="1" s="1"/>
  <c r="S58" i="1"/>
  <c r="O58" i="1" s="1"/>
  <c r="Q58" i="1" s="1"/>
  <c r="S57" i="1"/>
  <c r="O57" i="1" s="1"/>
  <c r="Q57" i="1" s="1"/>
  <c r="S56" i="1"/>
  <c r="O56" i="1" s="1"/>
  <c r="Q56" i="1" s="1"/>
  <c r="S55" i="1"/>
  <c r="O55" i="1" s="1"/>
  <c r="S51" i="1"/>
  <c r="O51" i="1" s="1"/>
  <c r="Q51" i="1" s="1"/>
  <c r="S50" i="1"/>
  <c r="O50" i="1" s="1"/>
  <c r="Q50" i="1" s="1"/>
  <c r="S49" i="1"/>
  <c r="S46" i="1"/>
  <c r="O46" i="1" s="1"/>
  <c r="S45" i="1"/>
  <c r="S44" i="1"/>
  <c r="O44" i="1" s="1"/>
  <c r="Q44" i="1" s="1"/>
  <c r="S42" i="1"/>
  <c r="O42" i="1" s="1"/>
  <c r="Q42" i="1" s="1"/>
  <c r="S41" i="1"/>
  <c r="O41" i="1" s="1"/>
  <c r="S35" i="1"/>
  <c r="S33" i="1"/>
  <c r="O33" i="1" s="1"/>
  <c r="Q33" i="1" s="1"/>
  <c r="S32" i="1"/>
  <c r="O32" i="1" s="1"/>
  <c r="Q32" i="1" s="1"/>
  <c r="S31" i="1"/>
  <c r="O31" i="1" s="1"/>
  <c r="Q31" i="1" s="1"/>
  <c r="S30" i="1"/>
  <c r="O30" i="1" s="1"/>
  <c r="Q30" i="1" s="1"/>
  <c r="S29" i="1"/>
  <c r="O29" i="1" s="1"/>
  <c r="Q29" i="1" s="1"/>
  <c r="S28" i="1"/>
  <c r="O28" i="1" s="1"/>
  <c r="Q28" i="1" s="1"/>
  <c r="S27" i="1"/>
  <c r="O27" i="1" s="1"/>
  <c r="Q27" i="1" s="1"/>
  <c r="S26" i="1"/>
  <c r="O26" i="1" s="1"/>
  <c r="AA20" i="1"/>
  <c r="AA19" i="1" s="1"/>
  <c r="AA13" i="1" s="1"/>
  <c r="X21" i="1"/>
  <c r="X20" i="1" s="1"/>
  <c r="X19" i="1" s="1"/>
  <c r="X13" i="1" s="1"/>
  <c r="V20" i="1"/>
  <c r="V19" i="1" s="1"/>
  <c r="V13" i="1" s="1"/>
  <c r="S21" i="1"/>
  <c r="S20" i="1" s="1"/>
  <c r="S19" i="1" s="1"/>
  <c r="S13" i="1" s="1"/>
  <c r="R20" i="1"/>
  <c r="R19" i="1" s="1"/>
  <c r="R13" i="1" s="1"/>
  <c r="Q21" i="1"/>
  <c r="Q20" i="1" s="1"/>
  <c r="Q19" i="1" s="1"/>
  <c r="Q13" i="1" s="1"/>
  <c r="P20" i="1"/>
  <c r="P19" i="1" s="1"/>
  <c r="P13" i="1" s="1"/>
  <c r="O20" i="1"/>
  <c r="O19" i="1" s="1"/>
  <c r="O13" i="1" s="1"/>
  <c r="Q80" i="1" l="1"/>
  <c r="Q79" i="1" s="1"/>
  <c r="Q78" i="1" s="1"/>
  <c r="O79" i="1"/>
  <c r="O78" i="1" s="1"/>
  <c r="P45" i="1"/>
  <c r="R46" i="1"/>
  <c r="R45" i="1" s="1"/>
  <c r="P54" i="1"/>
  <c r="R55" i="1"/>
  <c r="R54" i="1" s="1"/>
  <c r="CX15" i="1"/>
  <c r="CU38" i="1"/>
  <c r="CU15" i="1" s="1"/>
  <c r="P48" i="1"/>
  <c r="R49" i="1"/>
  <c r="R48" i="1" s="1"/>
  <c r="O25" i="1"/>
  <c r="Q26" i="1"/>
  <c r="Q25" i="1" s="1"/>
  <c r="S34" i="1"/>
  <c r="O35" i="1"/>
  <c r="O63" i="1"/>
  <c r="Q64" i="1"/>
  <c r="Q63" i="1" s="1"/>
  <c r="R26" i="1"/>
  <c r="R25" i="1" s="1"/>
  <c r="P25" i="1"/>
  <c r="P34" i="1"/>
  <c r="R35" i="1"/>
  <c r="R34" i="1" s="1"/>
  <c r="Q49" i="1"/>
  <c r="Q48" i="1" s="1"/>
  <c r="O48" i="1"/>
  <c r="R80" i="1"/>
  <c r="R79" i="1" s="1"/>
  <c r="R78" i="1" s="1"/>
  <c r="P79" i="1"/>
  <c r="P78" i="1" s="1"/>
  <c r="O40" i="1"/>
  <c r="Q41" i="1"/>
  <c r="Q40" i="1" s="1"/>
  <c r="Q46" i="1"/>
  <c r="Q45" i="1" s="1"/>
  <c r="O45" i="1"/>
  <c r="O54" i="1"/>
  <c r="Q55" i="1"/>
  <c r="Q54" i="1" s="1"/>
  <c r="R41" i="1"/>
  <c r="R40" i="1" s="1"/>
  <c r="P40" i="1"/>
  <c r="P63" i="1"/>
  <c r="R64" i="1"/>
  <c r="R63" i="1" s="1"/>
  <c r="CU53" i="1"/>
  <c r="CU16" i="1" s="1"/>
  <c r="CX16" i="1"/>
  <c r="CZ38" i="1"/>
  <c r="CZ15" i="1" s="1"/>
  <c r="CZ12" i="1" s="1"/>
  <c r="DC15" i="1"/>
  <c r="DC12" i="1" s="1"/>
  <c r="AZ39" i="1"/>
  <c r="AW39" i="1" s="1"/>
  <c r="AP78" i="1"/>
  <c r="AM78" i="1" s="1"/>
  <c r="AA39" i="1"/>
  <c r="AA38" i="1" s="1"/>
  <c r="X38" i="1" s="1"/>
  <c r="X15" i="1" s="1"/>
  <c r="V24" i="1"/>
  <c r="V39" i="1"/>
  <c r="AK24" i="1"/>
  <c r="AH24" i="1" s="1"/>
  <c r="AH23" i="1" s="1"/>
  <c r="AH14" i="1" s="1"/>
  <c r="AC79" i="1"/>
  <c r="AU24" i="1"/>
  <c r="AR24" i="1" s="1"/>
  <c r="AR23" i="1" s="1"/>
  <c r="AR14" i="1" s="1"/>
  <c r="AU39" i="1"/>
  <c r="AU38" i="1" s="1"/>
  <c r="AA24" i="1"/>
  <c r="BE78" i="1"/>
  <c r="BB78" i="1" s="1"/>
  <c r="BE39" i="1"/>
  <c r="BE38" i="1" s="1"/>
  <c r="BE24" i="1"/>
  <c r="BB24" i="1" s="1"/>
  <c r="BB23" i="1" s="1"/>
  <c r="BB14" i="1" s="1"/>
  <c r="AZ78" i="1"/>
  <c r="AZ53" i="1" s="1"/>
  <c r="AZ16" i="1" s="1"/>
  <c r="AZ24" i="1"/>
  <c r="BB34" i="1"/>
  <c r="BB45" i="1"/>
  <c r="AU78" i="1"/>
  <c r="AR78" i="1" s="1"/>
  <c r="AP39" i="1"/>
  <c r="AP24" i="1"/>
  <c r="AP23" i="1" s="1"/>
  <c r="AP14" i="1" s="1"/>
  <c r="AM25" i="1"/>
  <c r="AR40" i="1"/>
  <c r="AK78" i="1"/>
  <c r="AH78" i="1" s="1"/>
  <c r="AK39" i="1"/>
  <c r="AH39" i="1" s="1"/>
  <c r="AH40" i="1"/>
  <c r="AF53" i="1"/>
  <c r="AF16" i="1" s="1"/>
  <c r="AF39" i="1"/>
  <c r="AF24" i="1"/>
  <c r="AC24" i="1" s="1"/>
  <c r="AC23" i="1" s="1"/>
  <c r="AC14" i="1" s="1"/>
  <c r="X25" i="1"/>
  <c r="V78" i="1"/>
  <c r="S78" i="1" s="1"/>
  <c r="AA78" i="1"/>
  <c r="N48" i="1"/>
  <c r="R39" i="1" l="1"/>
  <c r="X39" i="1"/>
  <c r="AZ38" i="1"/>
  <c r="R38" i="1"/>
  <c r="R15" i="1" s="1"/>
  <c r="AP53" i="1"/>
  <c r="AM53" i="1" s="1"/>
  <c r="AM16" i="1" s="1"/>
  <c r="CX12" i="1"/>
  <c r="O39" i="1"/>
  <c r="O38" i="1" s="1"/>
  <c r="O15" i="1" s="1"/>
  <c r="O53" i="1"/>
  <c r="O16" i="1" s="1"/>
  <c r="P24" i="1"/>
  <c r="P23" i="1" s="1"/>
  <c r="P14" i="1" s="1"/>
  <c r="O34" i="1"/>
  <c r="O24" i="1" s="1"/>
  <c r="O23" i="1" s="1"/>
  <c r="O14" i="1" s="1"/>
  <c r="Q35" i="1"/>
  <c r="Q34" i="1" s="1"/>
  <c r="Q24" i="1" s="1"/>
  <c r="Q23" i="1" s="1"/>
  <c r="Q14" i="1" s="1"/>
  <c r="CU12" i="1"/>
  <c r="Q39" i="1"/>
  <c r="Q38" i="1" s="1"/>
  <c r="Q15" i="1" s="1"/>
  <c r="P39" i="1"/>
  <c r="P38" i="1" s="1"/>
  <c r="P15" i="1" s="1"/>
  <c r="R53" i="1"/>
  <c r="R16" i="1" s="1"/>
  <c r="R24" i="1"/>
  <c r="R23" i="1" s="1"/>
  <c r="R14" i="1" s="1"/>
  <c r="P53" i="1"/>
  <c r="P16" i="1" s="1"/>
  <c r="Q53" i="1"/>
  <c r="Q16" i="1" s="1"/>
  <c r="BE23" i="1"/>
  <c r="BE14" i="1" s="1"/>
  <c r="AR39" i="1"/>
  <c r="AK38" i="1"/>
  <c r="AK15" i="1" s="1"/>
  <c r="AW78" i="1"/>
  <c r="BE53" i="1"/>
  <c r="BE16" i="1" s="1"/>
  <c r="V53" i="1"/>
  <c r="S53" i="1" s="1"/>
  <c r="S16" i="1" s="1"/>
  <c r="AM24" i="1"/>
  <c r="AM23" i="1" s="1"/>
  <c r="AM14" i="1" s="1"/>
  <c r="AU23" i="1"/>
  <c r="AU14" i="1" s="1"/>
  <c r="AU53" i="1"/>
  <c r="AR53" i="1" s="1"/>
  <c r="AR16" i="1" s="1"/>
  <c r="AA15" i="1"/>
  <c r="X78" i="1"/>
  <c r="AA53" i="1"/>
  <c r="AK23" i="1"/>
  <c r="AK14" i="1" s="1"/>
  <c r="X24" i="1"/>
  <c r="X23" i="1" s="1"/>
  <c r="X14" i="1" s="1"/>
  <c r="AA23" i="1"/>
  <c r="AA14" i="1" s="1"/>
  <c r="S24" i="1"/>
  <c r="S23" i="1" s="1"/>
  <c r="S14" i="1" s="1"/>
  <c r="V23" i="1"/>
  <c r="V14" i="1" s="1"/>
  <c r="N39" i="1"/>
  <c r="N15" i="1" s="1"/>
  <c r="S39" i="1"/>
  <c r="V38" i="1"/>
  <c r="BB39" i="1"/>
  <c r="AW53" i="1"/>
  <c r="AW16" i="1" s="1"/>
  <c r="AW24" i="1"/>
  <c r="AW23" i="1" s="1"/>
  <c r="AW14" i="1" s="1"/>
  <c r="AZ23" i="1"/>
  <c r="AZ14" i="1" s="1"/>
  <c r="BB38" i="1"/>
  <c r="BB15" i="1" s="1"/>
  <c r="BE15" i="1"/>
  <c r="AM39" i="1"/>
  <c r="AP38" i="1"/>
  <c r="AU15" i="1"/>
  <c r="AR38" i="1"/>
  <c r="AR15" i="1" s="1"/>
  <c r="AK53" i="1"/>
  <c r="AK16" i="1" s="1"/>
  <c r="AC53" i="1"/>
  <c r="AC16" i="1" s="1"/>
  <c r="AC39" i="1"/>
  <c r="AF38" i="1"/>
  <c r="AF23" i="1"/>
  <c r="AF14" i="1" s="1"/>
  <c r="N20" i="1"/>
  <c r="N19" i="1" s="1"/>
  <c r="N13" i="1" s="1"/>
  <c r="R12" i="1" l="1"/>
  <c r="Q12" i="1"/>
  <c r="AP16" i="1"/>
  <c r="AW38" i="1"/>
  <c r="AW15" i="1" s="1"/>
  <c r="AW12" i="1" s="1"/>
  <c r="AZ15" i="1"/>
  <c r="AZ12" i="1" s="1"/>
  <c r="AH38" i="1"/>
  <c r="AH15" i="1" s="1"/>
  <c r="BE12" i="1"/>
  <c r="O12" i="1"/>
  <c r="V16" i="1"/>
  <c r="P12" i="1"/>
  <c r="BB53" i="1"/>
  <c r="BB16" i="1" s="1"/>
  <c r="BB12" i="1" s="1"/>
  <c r="AR12" i="1"/>
  <c r="AU16" i="1"/>
  <c r="AU12" i="1" s="1"/>
  <c r="AA16" i="1"/>
  <c r="AA12" i="1" s="1"/>
  <c r="X53" i="1"/>
  <c r="X16" i="1" s="1"/>
  <c r="X12" i="1" s="1"/>
  <c r="S38" i="1"/>
  <c r="S15" i="1" s="1"/>
  <c r="S12" i="1" s="1"/>
  <c r="V15" i="1"/>
  <c r="AM38" i="1"/>
  <c r="AM15" i="1" s="1"/>
  <c r="AM12" i="1" s="1"/>
  <c r="AP15" i="1"/>
  <c r="AH53" i="1"/>
  <c r="AH16" i="1" s="1"/>
  <c r="AK12" i="1"/>
  <c r="AC38" i="1"/>
  <c r="AC15" i="1" s="1"/>
  <c r="AC12" i="1" s="1"/>
  <c r="AF15" i="1"/>
  <c r="AF12" i="1" s="1"/>
  <c r="AP12" i="1" l="1"/>
  <c r="AH12" i="1"/>
  <c r="V12" i="1"/>
</calcChain>
</file>

<file path=xl/sharedStrings.xml><?xml version="1.0" encoding="utf-8"?>
<sst xmlns="http://schemas.openxmlformats.org/spreadsheetml/2006/main" count="5027" uniqueCount="330">
  <si>
    <t>Текущая стадия реализации инвестиционного проекта</t>
  </si>
  <si>
    <t>Год начала 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</si>
  <si>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</si>
  <si>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</si>
  <si>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</si>
  <si>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</si>
  <si>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</si>
  <si>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</si>
  <si>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</si>
  <si>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</si>
  <si>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</si>
  <si>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</si>
  <si>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</si>
  <si>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</si>
  <si>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</si>
  <si>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</si>
  <si>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</si>
  <si>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</si>
  <si>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иных источников финансирования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</si>
  <si>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</si>
  <si>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</si>
  <si>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</si>
  <si>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</si>
  <si>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</si>
  <si>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</si>
  <si>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</si>
  <si>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</si>
  <si>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</si>
  <si>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</si>
  <si>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</si>
  <si>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</si>
  <si>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</si>
  <si>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</si>
  <si>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</si>
  <si>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</si>
  <si>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</si>
  <si>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</si>
  <si>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</si>
  <si>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</si>
  <si>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</si>
  <si>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</si>
  <si>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</si>
  <si>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</si>
  <si>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</si>
  <si>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</si>
  <si>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</si>
  <si>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</si>
  <si>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</si>
  <si>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</si>
  <si>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</si>
  <si>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</si>
  <si>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</si>
  <si>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</si>
  <si>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</si>
  <si>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</si>
  <si>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</si>
  <si>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</si>
  <si>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</si>
  <si>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</si>
  <si>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</si>
  <si>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Факт 
(Предложение по корректировке утвержденного плана)</t>
  </si>
  <si>
    <t>Форма 1. Перечни инвестиционных проектов и план финансирования капитальных вложений по ним (версия шаблона 1.0)</t>
  </si>
  <si>
    <t>План (Утвержденный план)</t>
  </si>
  <si>
    <t>Номер группы инвестиционных проектов</t>
  </si>
  <si>
    <t>Идентификатор инвестиционного проекта</t>
  </si>
  <si>
    <t>Год окончания реализации инвестиционного проекта</t>
  </si>
  <si>
    <t>средств, учитываемых при установлении регулируемых государством цен (тарифов)</t>
  </si>
  <si>
    <t>Наименование инвестиционного проекта (группы инвестиционных проектов)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</si>
  <si>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</si>
  <si>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</si>
  <si>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</si>
  <si>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00</t>
  </si>
  <si>
    <t>00.1</t>
  </si>
  <si>
    <t>00.2</t>
  </si>
  <si>
    <t>00.3</t>
  </si>
  <si>
    <t>00.4</t>
  </si>
  <si>
    <t>00.5</t>
  </si>
  <si>
    <t>25</t>
  </si>
  <si>
    <t>ВСЕГО по инвестиционной программе, в том числе:</t>
  </si>
  <si>
    <t>Развитие и модернизация учета электрической энергии (мощности), всего</t>
  </si>
  <si>
    <t>Реконструкция, всего</t>
  </si>
  <si>
    <t>Модернизация, техническое перевооружение, модификация, всего</t>
  </si>
  <si>
    <t>Новое строительство, создание, покупка, всего</t>
  </si>
  <si>
    <t>Прочие инвестиционные проекты, всего</t>
  </si>
  <si>
    <t>Развитие и модернизация учета электрической энергии (мощности), всего, в том числе:</t>
  </si>
  <si>
    <t>Установка приборов учета, всего, в том числе:</t>
  </si>
  <si>
    <t>Включение приборов учета в систему сбора и передачи данных, всего, в том числе:</t>
  </si>
  <si>
    <t>Реконструкция, всего, в том числе:</t>
  </si>
  <si>
    <t>Реконструкция зданий (сооружений), всего, в том числе:</t>
  </si>
  <si>
    <t>Реконструкция систем инженерно-технического обеспечения зданий (сооружений), всего, в том числе:</t>
  </si>
  <si>
    <t>Реконструкция прочих объектов основных средств, всего, в том числе:</t>
  </si>
  <si>
    <t>Реконструкция линий связи и телекоммуникационных систем, всего, в том числе:</t>
  </si>
  <si>
    <t>Реконструкция информационно-вычислительных систем, всего, в том числе:</t>
  </si>
  <si>
    <t>Модернизация, техническое перевооружение, модификация, всего, в том числе:</t>
  </si>
  <si>
    <t>Модернизация, техническое перевооружение зданий (сооружений), всего, в том числе: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</si>
  <si>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</si>
  <si>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</si>
  <si>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</si>
  <si>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Модернизация, техническое перевооружение информационно-вычислительных систем, всего, в том числе:</t>
  </si>
  <si>
    <t>Модификация программ для ЭВМ, всего, в том числе:</t>
  </si>
  <si>
    <t>Новое строительство, создание, покупка, всего, в том числе:</t>
  </si>
  <si>
    <t>Новое строительство, покупка зданий (сооружений), всего, в том числе:</t>
  </si>
  <si>
    <t>Новое строительство, покупка линий связи и телекоммуникационных систем, всего, в том числе:</t>
  </si>
  <si>
    <t>Прочее новое строительство, создание, покупка объектов основных средств, всего, в том числе:</t>
  </si>
  <si>
    <t>Создание, приобретение объектов нематериальных активов, всего, в том числе:</t>
  </si>
  <si>
    <t>Создание программ для ЭВМ, приобретение прав на программы для ЭВМ, всего, в том числе:</t>
  </si>
  <si>
    <t>Создание, приобретение прочих объектов нематериальных активов, всего, в том числе:</t>
  </si>
  <si>
    <t>Прочие инвестиционные проекты, всего, в том числе:</t>
  </si>
  <si>
    <t>Иркутская область</t>
  </si>
  <si>
    <t>25.1</t>
  </si>
  <si>
    <t>25.1.1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</si>
  <si>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</si>
  <si>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25.4.3</t>
  </si>
  <si>
    <t>25.4.3.1</t>
  </si>
  <si>
    <t>25.4.3.2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</si>
  <si>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</si>
  <si>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Приобретение земельного участка в г. Тайшет под строительство адм. здания и гаража  (600м²)</t>
  </si>
  <si>
    <t>25.3.1.1</t>
  </si>
  <si>
    <t>Монтаж пожарно-охранной сигнализации на объектах ООО "Иркутскэнергосбыт" (замена ОПС со сроком эксплуатации более 10 лет)</t>
  </si>
  <si>
    <t>25.3.1.1.1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</si>
  <si>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</si>
  <si>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</si>
  <si>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25.3.1.1.2</t>
  </si>
  <si>
    <t>Модернизация АИИС КУЭ ООО "Иркутскэнергосбыт" зона Слюдянского отделения (инв. №ИЭС000363965)</t>
  </si>
  <si>
    <t>25.3.1.2</t>
  </si>
  <si>
    <t>25.3.1.2.1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</si>
  <si>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</si>
  <si>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25.4.3.3</t>
  </si>
  <si>
    <t>25.4.3.4</t>
  </si>
  <si>
    <t>25.4.3.5</t>
  </si>
  <si>
    <t>ОНТМ. Компьютерная техника</t>
  </si>
  <si>
    <t>25.4.3.6</t>
  </si>
  <si>
    <t>Приобретение оборудование КИВС (высокоскоростные принтеры и сканеры, каналообразующее оборудование и пр.)</t>
  </si>
  <si>
    <t>Приобретение легкового автотранспорта для перевозки персонала  согласно утвержденных технических требований</t>
  </si>
  <si>
    <t>ОНТМ. Приобретение оборудования конференцсвязи</t>
  </si>
  <si>
    <t>25.4.3.7</t>
  </si>
  <si>
    <t>ОНТМ. 2025 Организационное оснащение офисов (4 шт.)</t>
  </si>
  <si>
    <t>25.4.3.8</t>
  </si>
  <si>
    <t>25.4.3.9</t>
  </si>
  <si>
    <t>25.4.3.10</t>
  </si>
  <si>
    <t>ОНТМ. Тепловизоры  (4 шт.)</t>
  </si>
  <si>
    <t>ОНТМ. Ретометры  (ежегодно по 1 шт.)</t>
  </si>
  <si>
    <t>25.4.3.11</t>
  </si>
  <si>
    <t>Устройство алюминиевых  перегородок на объектах ООО "Иркутскэнергосбыт"</t>
  </si>
  <si>
    <t>Программно-аппаратный комплекс контакт-центра. Инв. №ИЭС000362933. Модернизация 2024 г .</t>
  </si>
  <si>
    <t>25.3.4</t>
  </si>
  <si>
    <t>25.3.3</t>
  </si>
  <si>
    <t>25.3.3.2</t>
  </si>
  <si>
    <t>25.3.3.1.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</si>
  <si>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</si>
  <si>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25.3.3.3</t>
  </si>
  <si>
    <t>25.4.1</t>
  </si>
  <si>
    <t>25.4.1.1</t>
  </si>
  <si>
    <t>Строительство ограждения с воротами на территории ТЦ, г. Иркутск, ул. Мухиной, 2Г</t>
  </si>
  <si>
    <t>Реконструкция адм. здания п. Кутулик, ул. Советская, 49А (строительство системы инженерного обеспечения здания)</t>
  </si>
  <si>
    <t>25.2.1.1</t>
  </si>
  <si>
    <t>25.2.1.1.1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</si>
  <si>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</si>
  <si>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</si>
  <si>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25.2.1.1.3</t>
  </si>
  <si>
    <t>25.2.1.1.4</t>
  </si>
  <si>
    <t>25.2.1.1.5</t>
  </si>
  <si>
    <t>25.2.1.1.6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</si>
  <si>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</si>
  <si>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Реконструкция адм. здания п. Качуг (строительство системы водоснабжения здания, установка септика, теплового туалета)</t>
  </si>
  <si>
    <t>Реконструкция адм. здания п. Оса (строительство системы водоснабжения здания, установка септика, теплового туалета)</t>
  </si>
  <si>
    <t>Реконструкция нежилого 2-х этажного здания по адресу: г. Ангарск, квартал 89, д. 37 (инв. №ИЭС000363054) - строительство пристроя</t>
  </si>
  <si>
    <t>25.2.1.2</t>
  </si>
  <si>
    <t>25.2.1.2.1</t>
  </si>
  <si>
    <t>Система контроля доступа (СКУД) на объектах ООО "Иркутскэнергосбыт"</t>
  </si>
  <si>
    <t>25.3.1.1.3</t>
  </si>
  <si>
    <t>Реконструкция нежилого здания п.Залари, ул. Ленина, д. 105Б (строительство систем инженерного обеспечения здания)</t>
  </si>
  <si>
    <t>Система учета рабочего времени ООО "Иркутскэнергосбыт". Модернизация</t>
  </si>
  <si>
    <t>25.3.1.1.4</t>
  </si>
  <si>
    <t>25.4.1.2</t>
  </si>
  <si>
    <t>Строительство надворного туалета (с септиком) на земельном участке  п. Усть-Ордынский, ул. 50 лет Октября</t>
  </si>
  <si>
    <t>25.4.1.3</t>
  </si>
  <si>
    <t>25.4.4.1</t>
  </si>
  <si>
    <t>25.4.3.12</t>
  </si>
  <si>
    <t>25.4.1.4</t>
  </si>
  <si>
    <t>25.4.1.5</t>
  </si>
  <si>
    <t>Строительство модульного административно-хозяйственного здания (склад, архив, кабинеты) по адресу: Иркутская обл., Иркутский р-он,  
с. Хомутово, ул.Некрасова, д.2</t>
  </si>
  <si>
    <t>Строительство модульного административно-хозяйственного здания  и здания гаража в 
п. Жигалово</t>
  </si>
  <si>
    <t>Строительство административного здания и гаража в г. Тайшет</t>
  </si>
  <si>
    <t>25.4.1.6</t>
  </si>
  <si>
    <t>Асфальтированная парковка Ангарского отделения по адресу: г. Ангарск, ул. Трудовые резервы, 34</t>
  </si>
  <si>
    <t>25.4.3.13</t>
  </si>
  <si>
    <t>ОНТМ.2025 Серверное оборудование</t>
  </si>
  <si>
    <t>25.4.3.14</t>
  </si>
  <si>
    <t>Монтаж и настройка терминала автоматизированной системы "Видеоконсультант"</t>
  </si>
  <si>
    <t>25.4.4.1.2</t>
  </si>
  <si>
    <t>25.4.4.1.1</t>
  </si>
  <si>
    <t>НМА. Контакт-центр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</si>
  <si>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</si>
  <si>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</si>
  <si>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Реконструкция адм. здания п. Усть-Ордынский (строительство системы водоснабжения здания)</t>
  </si>
  <si>
    <t>25.2.1.1.8</t>
  </si>
  <si>
    <t>25.1.2</t>
  </si>
  <si>
    <t>25.2</t>
  </si>
  <si>
    <t>25.2.1</t>
  </si>
  <si>
    <t>25.2.2</t>
  </si>
  <si>
    <t>25.2.3</t>
  </si>
  <si>
    <t>25.3</t>
  </si>
  <si>
    <t>25.3.1</t>
  </si>
  <si>
    <t>25.3.2</t>
  </si>
  <si>
    <t>25.4</t>
  </si>
  <si>
    <t>25.4.2</t>
  </si>
  <si>
    <t>25.4.4</t>
  </si>
  <si>
    <t>25.4.4.2</t>
  </si>
  <si>
    <t>25.5</t>
  </si>
  <si>
    <t>Г</t>
  </si>
  <si>
    <t>K_1</t>
  </si>
  <si>
    <t>Р_1</t>
  </si>
  <si>
    <t>Р_2</t>
  </si>
  <si>
    <t>Р_3</t>
  </si>
  <si>
    <t>S_3</t>
  </si>
  <si>
    <t>S_1</t>
  </si>
  <si>
    <t>S_2</t>
  </si>
  <si>
    <t>Q_1</t>
  </si>
  <si>
    <t>T_1</t>
  </si>
  <si>
    <t>Q_2</t>
  </si>
  <si>
    <t>P_4</t>
  </si>
  <si>
    <t>P_5</t>
  </si>
  <si>
    <t>P_6</t>
  </si>
  <si>
    <t>P_7</t>
  </si>
  <si>
    <t>Q_3</t>
  </si>
  <si>
    <t>P_8</t>
  </si>
  <si>
    <t>Q_4</t>
  </si>
  <si>
    <t>P_9</t>
  </si>
  <si>
    <t>Q_5</t>
  </si>
  <si>
    <t>Q_6</t>
  </si>
  <si>
    <t>Q_7</t>
  </si>
  <si>
    <t>R_1</t>
  </si>
  <si>
    <t>T_2</t>
  </si>
  <si>
    <t>S_4</t>
  </si>
  <si>
    <t>Q_8</t>
  </si>
  <si>
    <t>R_2</t>
  </si>
  <si>
    <t>P_10</t>
  </si>
  <si>
    <t>P_11</t>
  </si>
  <si>
    <t>P_12</t>
  </si>
  <si>
    <t>P_13</t>
  </si>
  <si>
    <t>P_14</t>
  </si>
  <si>
    <t>P_15</t>
  </si>
  <si>
    <t>P_16</t>
  </si>
  <si>
    <t>P_17</t>
  </si>
  <si>
    <t>P_18</t>
  </si>
  <si>
    <t>P_19</t>
  </si>
  <si>
    <t>P_20</t>
  </si>
  <si>
    <t>P_21</t>
  </si>
  <si>
    <t>P_22</t>
  </si>
  <si>
    <t>P_23</t>
  </si>
  <si>
    <t>нд</t>
  </si>
  <si>
    <t>П</t>
  </si>
  <si>
    <t>Н</t>
  </si>
  <si>
    <t>Системы видеонаблюдения на объектах ООО "Иркутскэнергосбыт" (по заявкам отделений в течение года)</t>
  </si>
  <si>
    <t>Х</t>
  </si>
  <si>
    <t xml:space="preserve">Фактический объем финансирования на 01.01.2025 года, млн рублей 
(с НДС) </t>
  </si>
  <si>
    <t>План 
на 01.01.2025 года</t>
  </si>
  <si>
    <t>Предложение по корректировке утвержденного плана на 01.01.2025 года</t>
  </si>
  <si>
    <t>Финансирование капитальных вложений 
года 2025 в прогнозных ценах, млн рублей (с НДС)</t>
  </si>
  <si>
    <t>25.4.1.7</t>
  </si>
  <si>
    <t>Устройство площадки ТКО по адресу: Иркутская обл.,  п. Кутулик, ул. Советская, 49А</t>
  </si>
  <si>
    <t>P_24</t>
  </si>
  <si>
    <t xml:space="preserve">План (Утвержденный план) 
2026 года 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</si>
  <si>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года</t>
    </r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</si>
  <si>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2027 года</t>
    </r>
  </si>
  <si>
    <t>Предложение по корректировке утвержденного плана 
2027 года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</si>
  <si>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2028 года</t>
    </r>
  </si>
  <si>
    <t>Предложение по корректировке утвержденного плана 
2028 года</t>
  </si>
  <si>
    <t>Предложение по корректировке утвержденного плана 
2029 года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</si>
  <si>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</si>
  <si>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</si>
  <si>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</si>
  <si>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</si>
  <si>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</si>
  <si>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</si>
  <si>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</si>
  <si>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</si>
  <si>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</si>
  <si>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</si>
  <si>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2030 года</t>
    </r>
  </si>
  <si>
    <t>Предложение по корректировке утвержденного плана 
2030 года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</si>
  <si>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</si>
  <si>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</si>
  <si>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</si>
  <si>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</si>
  <si>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</si>
  <si>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</si>
  <si>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</si>
  <si>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</si>
  <si>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</si>
  <si>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</si>
  <si>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2031 года</t>
    </r>
  </si>
  <si>
    <t>Предложение по корректировке утвержденного плана 
2031 года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</si>
  <si>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</si>
  <si>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</si>
  <si>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</si>
  <si>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</si>
  <si>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</si>
  <si>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</si>
  <si>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</si>
  <si>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</si>
  <si>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</si>
  <si>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</si>
  <si>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2032 года</t>
    </r>
  </si>
  <si>
    <t>Предложение по корректировке утвержденного плана 
2032 года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</si>
  <si>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</si>
  <si>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</si>
  <si>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</si>
  <si>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</si>
  <si>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</si>
  <si>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</si>
  <si>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</si>
  <si>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</si>
  <si>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</si>
  <si>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</si>
  <si>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Увеличение КВЛ в связи с увеличением ставки НДС с 20% до 22% и ростом инфляции</t>
  </si>
  <si>
    <t>Внеплановый объект. Улучшение условий труда.</t>
  </si>
  <si>
    <t>Уточнение стоимости по результатам ПИР</t>
  </si>
  <si>
    <t>Внеплановый объект. Оптимизация услуг охраны.</t>
  </si>
  <si>
    <t>Внеплановый объект. Исполнение требований оптового рынка э/энергии</t>
  </si>
  <si>
    <t>Объект исключен. Работы выполнены по Ремонту.</t>
  </si>
  <si>
    <t>Смещение срока работ с 2027 года на 2029 год</t>
  </si>
  <si>
    <t>В связи с изменение бух. Учета (ПО со сроком использования более 1 года относится к НМА)</t>
  </si>
  <si>
    <t>Утвержденные плановые значения показателей приведены в соответствии с:  Распоряжением Министерства жилищной политики и энергетики Иркутской области №58-351-мр от 17.10.2025 г.</t>
  </si>
  <si>
    <t xml:space="preserve">Увеличение КВЛ в связи с увеличением ставки НДС с 20% до 22% </t>
  </si>
  <si>
    <t>Увеличение КВЛ в связи с увеличением ставки НДС с 20% до 22% и ростом инфляции, а также увеличением объема работ</t>
  </si>
  <si>
    <t>Приобретение НМА (антивирус, ПО «Astra Linux Special Edition», КриптоПРО и т.д.)</t>
  </si>
  <si>
    <r>
      <t>План (Утвержденный план)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2029 года*</t>
    </r>
  </si>
  <si>
    <t>* в наименованиях заголовков столбцов вместо слов «План (Утвержденный план)» указывается слово «План», если на год, в отношении которого заполняется столбец, отсутствует инвестиционная программа, утвержденная в порядке, установленном Правилами утверждения инвестиционных программ (далее – утвержденная инвестиционная программа), либо в противном случае – слова «Утвержденный план»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</si>
</sst>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0.000"/>
    <numFmt numFmtId="169" formatCode="0.0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3" applyNumberFormat="0" applyAlignment="0" applyProtection="0"/>
    <xf numFmtId="0" fontId="13" fillId="20" borderId="14" applyNumberFormat="0" applyAlignment="0" applyProtection="0"/>
    <xf numFmtId="0" fontId="14" fillId="20" borderId="13" applyNumberFormat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8" applyNumberFormat="0" applyFill="0" applyAlignment="0" applyProtection="0"/>
    <xf numFmtId="0" fontId="19" fillId="21" borderId="1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20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12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49" fontId="31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31" fillId="0" borderId="1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wrapText="1"/>
    </xf>
    <xf numFmtId="49" fontId="31" fillId="0" borderId="1" xfId="1" applyNumberFormat="1" applyFont="1" applyBorder="1" applyAlignment="1">
      <alignment horizontal="center" vertical="center" wrapText="1"/>
    </xf>
    <xf numFmtId="49" fontId="32" fillId="0" borderId="1" xfId="1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1" fontId="2" fillId="0" borderId="1" xfId="1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7" fontId="34" fillId="0" borderId="1" xfId="0" applyNumberFormat="1" applyFont="1" applyFill="1" applyBorder="1" applyAlignment="1">
      <alignment horizontal="center" vertical="center" wrapText="1"/>
    </xf>
    <xf numFmtId="168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justify"/>
    </xf>
    <xf numFmtId="0" fontId="35" fillId="0" borderId="1" xfId="0" applyFont="1" applyBorder="1" applyAlignment="1">
      <alignment horizontal="left" vertical="center" wrapText="1"/>
    </xf>
    <xf numFmtId="168" fontId="34" fillId="0" borderId="1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0" borderId="9" xfId="0" applyFont="1" applyFill="1" applyBorder="1" applyAlignment="1"/>
    <xf numFmtId="0" fontId="2" fillId="0" borderId="1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5" fillId="0" borderId="0" xfId="1" applyFont="1" applyAlignment="1">
      <alignment vertical="center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32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DE85"/>
  <sheetViews>
    <sheetView tabSelected="1" zoomScale="75" zoomScaleNormal="75" zoomScaleSheetLayoutView="100" workbookViewId="0">
      <pane xSplit="2" ySplit="11" topLeftCell="C15" activePane="bottomRight" state="frozen"/>
      <selection pane="topRight" activeCell="C1" sqref="C1"/>
      <selection pane="bottomLeft" activeCell="A12" sqref="A12"/>
      <selection pane="bottomRight" activeCell="R21" sqref="R21"/>
    </sheetView>
  </sheetViews>
  <sheetFormatPr defaultColWidth="9" defaultRowHeight="15.65" x14ac:dyDescent="0.25"/>
  <cols>
    <col min="1" max="1" width="16.21875" style="2" customWidth="1"/>
    <col min="2" max="2" width="37.88671875" style="2" customWidth="1"/>
    <col min="3" max="3" width="16.77734375" style="2" customWidth="1"/>
    <col min="4" max="4" width="5.44140625" style="2" customWidth="1"/>
    <col min="5" max="6" width="6" style="2" customWidth="1"/>
    <col min="7" max="8" width="7.6640625" style="2" customWidth="1"/>
    <col min="9" max="9" width="11.77734375" style="2" customWidth="1"/>
    <col min="10" max="10" width="7.6640625" style="2" customWidth="1"/>
    <col min="11" max="11" width="6.77734375" style="2" customWidth="1"/>
    <col min="12" max="12" width="12.109375" style="2" customWidth="1"/>
    <col min="13" max="13" width="6" style="1" customWidth="1"/>
    <col min="14" max="14" width="18.88671875" style="1" customWidth="1"/>
    <col min="15" max="15" width="10.109375" style="1" customWidth="1"/>
    <col min="16" max="16" width="9.6640625" style="1" customWidth="1"/>
    <col min="17" max="18" width="11.6640625" style="1" customWidth="1"/>
    <col min="19" max="19" width="8.77734375" style="1" customWidth="1"/>
    <col min="20" max="20" width="6" style="1" customWidth="1"/>
    <col min="21" max="21" width="8" style="1" customWidth="1"/>
    <col min="22" max="22" width="10.44140625" style="1" customWidth="1"/>
    <col min="23" max="23" width="6.77734375" style="1" customWidth="1"/>
    <col min="24" max="24" width="7.77734375" style="1" customWidth="1"/>
    <col min="25" max="25" width="7" style="1" customWidth="1"/>
    <col min="26" max="26" width="8.6640625" style="1" customWidth="1"/>
    <col min="27" max="27" width="10.77734375" style="1" customWidth="1"/>
    <col min="28" max="28" width="4.77734375" style="1" customWidth="1"/>
    <col min="29" max="29" width="9" style="1" customWidth="1"/>
    <col min="30" max="30" width="6.44140625" style="1" customWidth="1"/>
    <col min="31" max="31" width="8.33203125" style="1" customWidth="1"/>
    <col min="32" max="32" width="9.44140625" style="1" customWidth="1"/>
    <col min="33" max="33" width="6" style="2" customWidth="1"/>
    <col min="34" max="34" width="8.33203125" style="2" customWidth="1"/>
    <col min="35" max="35" width="5.6640625" style="2" customWidth="1"/>
    <col min="36" max="36" width="8.6640625" style="2" customWidth="1"/>
    <col min="37" max="37" width="10.21875" style="2" customWidth="1"/>
    <col min="38" max="38" width="6.77734375" style="2" customWidth="1"/>
    <col min="39" max="39" width="9" style="2" customWidth="1"/>
    <col min="40" max="40" width="6.109375" style="2" customWidth="1"/>
    <col min="41" max="41" width="8.88671875" style="2" customWidth="1"/>
    <col min="42" max="42" width="11.109375" style="2" customWidth="1"/>
    <col min="43" max="43" width="7.88671875" style="2" customWidth="1"/>
    <col min="44" max="44" width="7.6640625" style="2" customWidth="1"/>
    <col min="45" max="45" width="7.21875" style="2" customWidth="1"/>
    <col min="46" max="46" width="8.6640625" style="2" customWidth="1"/>
    <col min="47" max="47" width="9.77734375" style="2" customWidth="1"/>
    <col min="48" max="48" width="7.21875" style="2" customWidth="1"/>
    <col min="49" max="49" width="8.109375" style="2" customWidth="1"/>
    <col min="50" max="50" width="7.21875" style="2" customWidth="1"/>
    <col min="51" max="51" width="8.44140625" style="2" customWidth="1"/>
    <col min="52" max="52" width="10.6640625" style="2" customWidth="1"/>
    <col min="53" max="53" width="7.21875" style="2" customWidth="1"/>
    <col min="54" max="54" width="8.21875" style="2" customWidth="1"/>
    <col min="55" max="55" width="6.77734375" style="2" customWidth="1"/>
    <col min="56" max="56" width="9.33203125" style="2" customWidth="1"/>
    <col min="57" max="57" width="10.33203125" style="2" customWidth="1"/>
    <col min="58" max="58" width="7.21875" style="2" customWidth="1"/>
    <col min="59" max="59" width="8.5546875" style="2" customWidth="1"/>
    <col min="60" max="61" width="7.21875" style="2" customWidth="1"/>
    <col min="62" max="62" width="8.77734375" style="2" customWidth="1"/>
    <col min="63" max="63" width="7.21875" style="2" customWidth="1"/>
    <col min="64" max="64" width="9" style="2" customWidth="1"/>
    <col min="65" max="66" width="7.21875" style="2" customWidth="1"/>
    <col min="67" max="67" width="8.5546875" style="2" customWidth="1"/>
    <col min="68" max="68" width="7.21875" style="2" customWidth="1"/>
    <col min="69" max="69" width="9.33203125" style="2" customWidth="1"/>
    <col min="70" max="71" width="7.21875" style="2" customWidth="1"/>
    <col min="72" max="72" width="8.6640625" style="2" customWidth="1"/>
    <col min="73" max="73" width="7.21875" style="2" customWidth="1"/>
    <col min="74" max="74" width="8" style="2" customWidth="1"/>
    <col min="75" max="76" width="7.21875" style="2" customWidth="1"/>
    <col min="77" max="77" width="8.88671875" style="2" customWidth="1"/>
    <col min="78" max="78" width="7.21875" style="2" customWidth="1"/>
    <col min="79" max="79" width="8.33203125" style="2" customWidth="1"/>
    <col min="80" max="81" width="7.21875" style="2" customWidth="1"/>
    <col min="82" max="82" width="8.5546875" style="2" customWidth="1"/>
    <col min="83" max="88" width="7.21875" style="2" customWidth="1"/>
    <col min="89" max="89" width="9.33203125" style="2" customWidth="1"/>
    <col min="90" max="91" width="7.21875" style="2" customWidth="1"/>
    <col min="92" max="92" width="8.6640625" style="2" customWidth="1"/>
    <col min="93" max="93" width="7.21875" style="2" customWidth="1"/>
    <col min="94" max="94" width="9" style="2" customWidth="1"/>
    <col min="95" max="96" width="7.21875" style="2" customWidth="1"/>
    <col min="97" max="97" width="8.44140625" style="2" customWidth="1"/>
    <col min="98" max="98" width="7.21875" style="2" customWidth="1"/>
    <col min="99" max="99" width="8.6640625" style="2" customWidth="1"/>
    <col min="100" max="100" width="6.109375" style="2" customWidth="1"/>
    <col min="101" max="101" width="8.44140625" style="2" customWidth="1"/>
    <col min="102" max="102" width="11.21875" style="2" customWidth="1"/>
    <col min="103" max="103" width="7.33203125" style="2" customWidth="1"/>
    <col min="104" max="104" width="9" style="2"/>
    <col min="105" max="105" width="6.88671875" style="2" customWidth="1"/>
    <col min="106" max="106" width="8.44140625" style="2" customWidth="1"/>
    <col min="107" max="107" width="10.109375" style="2" customWidth="1"/>
    <col min="108" max="108" width="7.109375" style="2" customWidth="1"/>
    <col min="109" max="109" width="19.33203125" style="2" customWidth="1"/>
    <col min="110" max="16384" width="9" style="2"/>
  </cols>
  <sheetData>
    <row r="1" spans="1:109" ht="22.95" customHeight="1" x14ac:dyDescent="0.25">
      <c r="A1" s="60" t="s">
        <v>61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</row>
    <row r="2" spans="1:109" ht="18.35000000000000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</row>
    <row r="3" spans="1:109" ht="18.350000000000001" x14ac:dyDescent="0.25">
      <c r="A3" s="62" t="s">
        <v>68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</row>
    <row r="4" spans="1:109" ht="18.350000000000001" x14ac:dyDescent="0.3">
      <c r="A4" s="54" t="s">
        <v>69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</row>
    <row r="5" spans="1:109" ht="18.350000000000001" x14ac:dyDescent="0.3">
      <c r="A5" s="54" t="s">
        <v>70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</row>
    <row r="6" spans="1:109" ht="18.350000000000001" x14ac:dyDescent="0.3">
      <c r="A6" s="54" t="s">
        <v>324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</row>
    <row r="7" spans="1:109" s="1" customForma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</row>
    <row r="8" spans="1:109" ht="63.7" customHeight="1" x14ac:dyDescent="0.25">
      <c r="A8" s="53" t="s">
        <v>63</v>
      </c>
      <c r="B8" s="53" t="s">
        <v>67</v>
      </c>
      <c r="C8" s="53" t="s">
        <v>64</v>
      </c>
      <c r="D8" s="56" t="s">
        <v>0</v>
      </c>
      <c r="E8" s="56" t="s">
        <v>1</v>
      </c>
      <c r="F8" s="53" t="s">
        <v>65</v>
      </c>
      <c r="G8" s="42"/>
      <c r="H8" s="42" t="s">
        <v>2</v>
      </c>
      <c r="I8" s="42"/>
      <c r="J8" s="42"/>
      <c r="K8" s="42"/>
      <c r="L8" s="42"/>
      <c r="M8" s="42"/>
      <c r="N8" s="57" t="s">
        <v>256</v>
      </c>
      <c r="O8" s="42" t="s">
        <v>3</v>
      </c>
      <c r="P8" s="42"/>
      <c r="Q8" s="58" t="s">
        <v>4</v>
      </c>
      <c r="R8" s="59"/>
      <c r="S8" s="53" t="s">
        <v>259</v>
      </c>
      <c r="T8" s="42"/>
      <c r="U8" s="42"/>
      <c r="V8" s="42"/>
      <c r="W8" s="42"/>
      <c r="X8" s="42"/>
      <c r="Y8" s="42"/>
      <c r="Z8" s="42"/>
      <c r="AA8" s="42"/>
      <c r="AB8" s="42"/>
      <c r="AC8" s="42" t="s">
        <v>5</v>
      </c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3" t="s">
        <v>6</v>
      </c>
    </row>
    <row r="9" spans="1:109" ht="85.6" customHeight="1" x14ac:dyDescent="0.25">
      <c r="A9" s="42"/>
      <c r="B9" s="42"/>
      <c r="C9" s="42"/>
      <c r="D9" s="56"/>
      <c r="E9" s="56"/>
      <c r="F9" s="42"/>
      <c r="G9" s="42"/>
      <c r="H9" s="49" t="s">
        <v>7</v>
      </c>
      <c r="I9" s="47"/>
      <c r="J9" s="48"/>
      <c r="K9" s="50" t="s">
        <v>8</v>
      </c>
      <c r="L9" s="51"/>
      <c r="M9" s="52"/>
      <c r="N9" s="44"/>
      <c r="O9" s="42"/>
      <c r="P9" s="42"/>
      <c r="Q9" s="51"/>
      <c r="R9" s="52"/>
      <c r="S9" s="53" t="s">
        <v>62</v>
      </c>
      <c r="T9" s="42"/>
      <c r="U9" s="42"/>
      <c r="V9" s="42"/>
      <c r="W9" s="42"/>
      <c r="X9" s="53" t="s">
        <v>60</v>
      </c>
      <c r="Y9" s="42"/>
      <c r="Z9" s="42"/>
      <c r="AA9" s="42"/>
      <c r="AB9" s="42"/>
      <c r="AC9" s="46" t="s">
        <v>263</v>
      </c>
      <c r="AD9" s="47"/>
      <c r="AE9" s="47"/>
      <c r="AF9" s="47"/>
      <c r="AG9" s="48"/>
      <c r="AH9" s="46" t="s">
        <v>264</v>
      </c>
      <c r="AI9" s="47"/>
      <c r="AJ9" s="47"/>
      <c r="AK9" s="47"/>
      <c r="AL9" s="48"/>
      <c r="AM9" s="46" t="s">
        <v>265</v>
      </c>
      <c r="AN9" s="47"/>
      <c r="AO9" s="47"/>
      <c r="AP9" s="47"/>
      <c r="AQ9" s="48"/>
      <c r="AR9" s="46" t="s">
        <v>266</v>
      </c>
      <c r="AS9" s="47"/>
      <c r="AT9" s="47"/>
      <c r="AU9" s="47"/>
      <c r="AV9" s="48"/>
      <c r="AW9" s="46" t="s">
        <v>267</v>
      </c>
      <c r="AX9" s="47"/>
      <c r="AY9" s="47"/>
      <c r="AZ9" s="47"/>
      <c r="BA9" s="48"/>
      <c r="BB9" s="46" t="s">
        <v>268</v>
      </c>
      <c r="BC9" s="47"/>
      <c r="BD9" s="47"/>
      <c r="BE9" s="47"/>
      <c r="BF9" s="48"/>
      <c r="BG9" s="46" t="s">
        <v>328</v>
      </c>
      <c r="BH9" s="47"/>
      <c r="BI9" s="47"/>
      <c r="BJ9" s="47"/>
      <c r="BK9" s="48"/>
      <c r="BL9" s="46" t="s">
        <v>269</v>
      </c>
      <c r="BM9" s="47"/>
      <c r="BN9" s="47"/>
      <c r="BO9" s="47"/>
      <c r="BP9" s="48"/>
      <c r="BQ9" s="46" t="s">
        <v>280</v>
      </c>
      <c r="BR9" s="47"/>
      <c r="BS9" s="47"/>
      <c r="BT9" s="47"/>
      <c r="BU9" s="48"/>
      <c r="BV9" s="46" t="s">
        <v>281</v>
      </c>
      <c r="BW9" s="47"/>
      <c r="BX9" s="47"/>
      <c r="BY9" s="47"/>
      <c r="BZ9" s="48"/>
      <c r="CA9" s="46" t="s">
        <v>292</v>
      </c>
      <c r="CB9" s="47"/>
      <c r="CC9" s="47"/>
      <c r="CD9" s="47"/>
      <c r="CE9" s="48"/>
      <c r="CF9" s="46" t="s">
        <v>293</v>
      </c>
      <c r="CG9" s="47"/>
      <c r="CH9" s="47"/>
      <c r="CI9" s="47"/>
      <c r="CJ9" s="48"/>
      <c r="CK9" s="46" t="s">
        <v>304</v>
      </c>
      <c r="CL9" s="47"/>
      <c r="CM9" s="47"/>
      <c r="CN9" s="47"/>
      <c r="CO9" s="48"/>
      <c r="CP9" s="46" t="s">
        <v>305</v>
      </c>
      <c r="CQ9" s="47"/>
      <c r="CR9" s="47"/>
      <c r="CS9" s="47"/>
      <c r="CT9" s="48"/>
      <c r="CU9" s="49" t="s">
        <v>9</v>
      </c>
      <c r="CV9" s="47"/>
      <c r="CW9" s="47"/>
      <c r="CX9" s="47"/>
      <c r="CY9" s="48"/>
      <c r="CZ9" s="49" t="s">
        <v>10</v>
      </c>
      <c r="DA9" s="47"/>
      <c r="DB9" s="47"/>
      <c r="DC9" s="47"/>
      <c r="DD9" s="48"/>
      <c r="DE9" s="44"/>
    </row>
    <row r="10" spans="1:109" ht="14.95" customHeight="1" x14ac:dyDescent="0.25">
      <c r="A10" s="42"/>
      <c r="B10" s="42"/>
      <c r="C10" s="42"/>
      <c r="D10" s="56"/>
      <c r="E10" s="56"/>
      <c r="F10" s="3" t="s">
        <v>11</v>
      </c>
      <c r="G10" s="4" t="s">
        <v>8</v>
      </c>
      <c r="H10" s="11" t="s">
        <v>12</v>
      </c>
      <c r="I10" s="11" t="s">
        <v>13</v>
      </c>
      <c r="J10" s="11" t="s">
        <v>14</v>
      </c>
      <c r="K10" s="11" t="s">
        <v>12</v>
      </c>
      <c r="L10" s="11" t="s">
        <v>13</v>
      </c>
      <c r="M10" s="11" t="s">
        <v>14</v>
      </c>
      <c r="N10" s="45"/>
      <c r="O10" s="5" t="s">
        <v>7</v>
      </c>
      <c r="P10" s="5" t="s">
        <v>8</v>
      </c>
      <c r="Q10" s="8" t="s">
        <v>257</v>
      </c>
      <c r="R10" s="8" t="s">
        <v>258</v>
      </c>
      <c r="S10" s="11" t="s">
        <v>15</v>
      </c>
      <c r="T10" s="11" t="s">
        <v>16</v>
      </c>
      <c r="U10" s="11" t="s">
        <v>17</v>
      </c>
      <c r="V10" s="9" t="s">
        <v>66</v>
      </c>
      <c r="W10" s="5" t="s">
        <v>18</v>
      </c>
      <c r="X10" s="11" t="s">
        <v>15</v>
      </c>
      <c r="Y10" s="11" t="s">
        <v>16</v>
      </c>
      <c r="Z10" s="11" t="s">
        <v>17</v>
      </c>
      <c r="AA10" s="9" t="s">
        <v>66</v>
      </c>
      <c r="AB10" s="5" t="s">
        <v>18</v>
      </c>
      <c r="AC10" s="11" t="s">
        <v>15</v>
      </c>
      <c r="AD10" s="11" t="s">
        <v>16</v>
      </c>
      <c r="AE10" s="11" t="s">
        <v>17</v>
      </c>
      <c r="AF10" s="9" t="s">
        <v>66</v>
      </c>
      <c r="AG10" s="5" t="s">
        <v>18</v>
      </c>
      <c r="AH10" s="11" t="s">
        <v>15</v>
      </c>
      <c r="AI10" s="11" t="s">
        <v>16</v>
      </c>
      <c r="AJ10" s="11" t="s">
        <v>17</v>
      </c>
      <c r="AK10" s="9" t="s">
        <v>66</v>
      </c>
      <c r="AL10" s="5" t="s">
        <v>18</v>
      </c>
      <c r="AM10" s="11" t="s">
        <v>15</v>
      </c>
      <c r="AN10" s="11" t="s">
        <v>16</v>
      </c>
      <c r="AO10" s="11" t="s">
        <v>17</v>
      </c>
      <c r="AP10" s="9" t="s">
        <v>66</v>
      </c>
      <c r="AQ10" s="5" t="s">
        <v>18</v>
      </c>
      <c r="AR10" s="11" t="s">
        <v>15</v>
      </c>
      <c r="AS10" s="11" t="s">
        <v>16</v>
      </c>
      <c r="AT10" s="11" t="s">
        <v>17</v>
      </c>
      <c r="AU10" s="9" t="s">
        <v>66</v>
      </c>
      <c r="AV10" s="5" t="s">
        <v>18</v>
      </c>
      <c r="AW10" s="11" t="s">
        <v>15</v>
      </c>
      <c r="AX10" s="11" t="s">
        <v>16</v>
      </c>
      <c r="AY10" s="11" t="s">
        <v>17</v>
      </c>
      <c r="AZ10" s="9" t="s">
        <v>66</v>
      </c>
      <c r="BA10" s="5" t="s">
        <v>18</v>
      </c>
      <c r="BB10" s="11" t="s">
        <v>15</v>
      </c>
      <c r="BC10" s="11" t="s">
        <v>16</v>
      </c>
      <c r="BD10" s="11" t="s">
        <v>17</v>
      </c>
      <c r="BE10" s="9" t="s">
        <v>66</v>
      </c>
      <c r="BF10" s="5" t="s">
        <v>18</v>
      </c>
      <c r="BG10" s="31" t="s">
        <v>15</v>
      </c>
      <c r="BH10" s="31" t="s">
        <v>16</v>
      </c>
      <c r="BI10" s="31" t="s">
        <v>17</v>
      </c>
      <c r="BJ10" s="9" t="s">
        <v>66</v>
      </c>
      <c r="BK10" s="5" t="s">
        <v>18</v>
      </c>
      <c r="BL10" s="31" t="s">
        <v>15</v>
      </c>
      <c r="BM10" s="31" t="s">
        <v>16</v>
      </c>
      <c r="BN10" s="31" t="s">
        <v>17</v>
      </c>
      <c r="BO10" s="9" t="s">
        <v>66</v>
      </c>
      <c r="BP10" s="5" t="s">
        <v>18</v>
      </c>
      <c r="BQ10" s="31" t="s">
        <v>15</v>
      </c>
      <c r="BR10" s="31" t="s">
        <v>16</v>
      </c>
      <c r="BS10" s="31" t="s">
        <v>17</v>
      </c>
      <c r="BT10" s="9" t="s">
        <v>66</v>
      </c>
      <c r="BU10" s="5" t="s">
        <v>18</v>
      </c>
      <c r="BV10" s="31" t="s">
        <v>15</v>
      </c>
      <c r="BW10" s="31" t="s">
        <v>16</v>
      </c>
      <c r="BX10" s="31" t="s">
        <v>17</v>
      </c>
      <c r="BY10" s="9" t="s">
        <v>66</v>
      </c>
      <c r="BZ10" s="5" t="s">
        <v>18</v>
      </c>
      <c r="CA10" s="31" t="s">
        <v>15</v>
      </c>
      <c r="CB10" s="31" t="s">
        <v>16</v>
      </c>
      <c r="CC10" s="31" t="s">
        <v>17</v>
      </c>
      <c r="CD10" s="9" t="s">
        <v>66</v>
      </c>
      <c r="CE10" s="5" t="s">
        <v>18</v>
      </c>
      <c r="CF10" s="31" t="s">
        <v>15</v>
      </c>
      <c r="CG10" s="31" t="s">
        <v>16</v>
      </c>
      <c r="CH10" s="31" t="s">
        <v>17</v>
      </c>
      <c r="CI10" s="9" t="s">
        <v>66</v>
      </c>
      <c r="CJ10" s="5" t="s">
        <v>18</v>
      </c>
      <c r="CK10" s="31" t="s">
        <v>15</v>
      </c>
      <c r="CL10" s="31" t="s">
        <v>16</v>
      </c>
      <c r="CM10" s="31" t="s">
        <v>17</v>
      </c>
      <c r="CN10" s="9" t="s">
        <v>66</v>
      </c>
      <c r="CO10" s="5" t="s">
        <v>18</v>
      </c>
      <c r="CP10" s="31" t="s">
        <v>15</v>
      </c>
      <c r="CQ10" s="31" t="s">
        <v>16</v>
      </c>
      <c r="CR10" s="31" t="s">
        <v>17</v>
      </c>
      <c r="CS10" s="9" t="s">
        <v>66</v>
      </c>
      <c r="CT10" s="5" t="s">
        <v>18</v>
      </c>
      <c r="CU10" s="11" t="s">
        <v>15</v>
      </c>
      <c r="CV10" s="11" t="s">
        <v>16</v>
      </c>
      <c r="CW10" s="11" t="s">
        <v>17</v>
      </c>
      <c r="CX10" s="9" t="s">
        <v>66</v>
      </c>
      <c r="CY10" s="5" t="s">
        <v>18</v>
      </c>
      <c r="CZ10" s="11" t="s">
        <v>15</v>
      </c>
      <c r="DA10" s="11" t="s">
        <v>16</v>
      </c>
      <c r="DB10" s="11" t="s">
        <v>17</v>
      </c>
      <c r="DC10" s="9" t="s">
        <v>66</v>
      </c>
      <c r="DD10" s="5" t="s">
        <v>18</v>
      </c>
      <c r="DE10" s="45"/>
    </row>
    <row r="11" spans="1:109" s="7" customFormat="1" ht="19.55" customHeigh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10">
        <v>16</v>
      </c>
      <c r="Q11" s="6">
        <v>17</v>
      </c>
      <c r="R11" s="6">
        <v>18</v>
      </c>
      <c r="S11" s="6">
        <v>19</v>
      </c>
      <c r="T11" s="6">
        <v>20</v>
      </c>
      <c r="U11" s="6">
        <v>21</v>
      </c>
      <c r="V11" s="6">
        <v>22</v>
      </c>
      <c r="W11" s="6">
        <v>23</v>
      </c>
      <c r="X11" s="6">
        <v>24</v>
      </c>
      <c r="Y11" s="6">
        <v>25</v>
      </c>
      <c r="Z11" s="6">
        <v>26</v>
      </c>
      <c r="AA11" s="6">
        <v>27</v>
      </c>
      <c r="AB11" s="6">
        <v>28</v>
      </c>
      <c r="AC11" s="6" t="s">
        <v>19</v>
      </c>
      <c r="AD11" s="6" t="s">
        <v>20</v>
      </c>
      <c r="AE11" s="6" t="s">
        <v>21</v>
      </c>
      <c r="AF11" s="6" t="s">
        <v>22</v>
      </c>
      <c r="AG11" s="6" t="s">
        <v>23</v>
      </c>
      <c r="AH11" s="6" t="s">
        <v>24</v>
      </c>
      <c r="AI11" s="6" t="s">
        <v>25</v>
      </c>
      <c r="AJ11" s="6" t="s">
        <v>26</v>
      </c>
      <c r="AK11" s="6" t="s">
        <v>27</v>
      </c>
      <c r="AL11" s="6" t="s">
        <v>28</v>
      </c>
      <c r="AM11" s="6" t="s">
        <v>29</v>
      </c>
      <c r="AN11" s="6" t="s">
        <v>30</v>
      </c>
      <c r="AO11" s="6" t="s">
        <v>31</v>
      </c>
      <c r="AP11" s="6" t="s">
        <v>32</v>
      </c>
      <c r="AQ11" s="6" t="s">
        <v>33</v>
      </c>
      <c r="AR11" s="6" t="s">
        <v>34</v>
      </c>
      <c r="AS11" s="6" t="s">
        <v>35</v>
      </c>
      <c r="AT11" s="6" t="s">
        <v>36</v>
      </c>
      <c r="AU11" s="6" t="s">
        <v>37</v>
      </c>
      <c r="AV11" s="6" t="s">
        <v>38</v>
      </c>
      <c r="AW11" s="6" t="s">
        <v>39</v>
      </c>
      <c r="AX11" s="6" t="s">
        <v>40</v>
      </c>
      <c r="AY11" s="6" t="s">
        <v>41</v>
      </c>
      <c r="AZ11" s="6" t="s">
        <v>42</v>
      </c>
      <c r="BA11" s="6" t="s">
        <v>43</v>
      </c>
      <c r="BB11" s="6" t="s">
        <v>44</v>
      </c>
      <c r="BC11" s="6" t="s">
        <v>45</v>
      </c>
      <c r="BD11" s="6" t="s">
        <v>46</v>
      </c>
      <c r="BE11" s="6" t="s">
        <v>47</v>
      </c>
      <c r="BF11" s="6" t="s">
        <v>48</v>
      </c>
      <c r="BG11" s="6" t="s">
        <v>270</v>
      </c>
      <c r="BH11" s="6" t="s">
        <v>271</v>
      </c>
      <c r="BI11" s="6" t="s">
        <v>272</v>
      </c>
      <c r="BJ11" s="6" t="s">
        <v>273</v>
      </c>
      <c r="BK11" s="6" t="s">
        <v>274</v>
      </c>
      <c r="BL11" s="6" t="s">
        <v>275</v>
      </c>
      <c r="BM11" s="6" t="s">
        <v>276</v>
      </c>
      <c r="BN11" s="6" t="s">
        <v>277</v>
      </c>
      <c r="BO11" s="6" t="s">
        <v>278</v>
      </c>
      <c r="BP11" s="6" t="s">
        <v>279</v>
      </c>
      <c r="BQ11" s="6" t="s">
        <v>282</v>
      </c>
      <c r="BR11" s="6" t="s">
        <v>283</v>
      </c>
      <c r="BS11" s="6" t="s">
        <v>284</v>
      </c>
      <c r="BT11" s="6" t="s">
        <v>285</v>
      </c>
      <c r="BU11" s="6" t="s">
        <v>286</v>
      </c>
      <c r="BV11" s="6" t="s">
        <v>287</v>
      </c>
      <c r="BW11" s="6" t="s">
        <v>288</v>
      </c>
      <c r="BX11" s="6" t="s">
        <v>289</v>
      </c>
      <c r="BY11" s="6" t="s">
        <v>290</v>
      </c>
      <c r="BZ11" s="6" t="s">
        <v>291</v>
      </c>
      <c r="CA11" s="6" t="s">
        <v>294</v>
      </c>
      <c r="CB11" s="6" t="s">
        <v>295</v>
      </c>
      <c r="CC11" s="6" t="s">
        <v>296</v>
      </c>
      <c r="CD11" s="6" t="s">
        <v>297</v>
      </c>
      <c r="CE11" s="6" t="s">
        <v>298</v>
      </c>
      <c r="CF11" s="6" t="s">
        <v>299</v>
      </c>
      <c r="CG11" s="6" t="s">
        <v>300</v>
      </c>
      <c r="CH11" s="6" t="s">
        <v>301</v>
      </c>
      <c r="CI11" s="6" t="s">
        <v>302</v>
      </c>
      <c r="CJ11" s="6" t="s">
        <v>303</v>
      </c>
      <c r="CK11" s="6" t="s">
        <v>306</v>
      </c>
      <c r="CL11" s="6" t="s">
        <v>307</v>
      </c>
      <c r="CM11" s="6" t="s">
        <v>308</v>
      </c>
      <c r="CN11" s="6" t="s">
        <v>309</v>
      </c>
      <c r="CO11" s="6" t="s">
        <v>310</v>
      </c>
      <c r="CP11" s="6" t="s">
        <v>311</v>
      </c>
      <c r="CQ11" s="6" t="s">
        <v>312</v>
      </c>
      <c r="CR11" s="6" t="s">
        <v>313</v>
      </c>
      <c r="CS11" s="6" t="s">
        <v>314</v>
      </c>
      <c r="CT11" s="6" t="s">
        <v>315</v>
      </c>
      <c r="CU11" s="6" t="s">
        <v>49</v>
      </c>
      <c r="CV11" s="6" t="s">
        <v>50</v>
      </c>
      <c r="CW11" s="6" t="s">
        <v>51</v>
      </c>
      <c r="CX11" s="6" t="s">
        <v>52</v>
      </c>
      <c r="CY11" s="6" t="s">
        <v>53</v>
      </c>
      <c r="CZ11" s="6" t="s">
        <v>54</v>
      </c>
      <c r="DA11" s="6" t="s">
        <v>55</v>
      </c>
      <c r="DB11" s="6" t="s">
        <v>56</v>
      </c>
      <c r="DC11" s="6" t="s">
        <v>57</v>
      </c>
      <c r="DD11" s="6" t="s">
        <v>58</v>
      </c>
      <c r="DE11" s="6" t="s">
        <v>59</v>
      </c>
    </row>
    <row r="12" spans="1:109" ht="31.25" x14ac:dyDescent="0.25">
      <c r="A12" s="13" t="s">
        <v>71</v>
      </c>
      <c r="B12" s="15" t="s">
        <v>78</v>
      </c>
      <c r="C12" s="12" t="s">
        <v>210</v>
      </c>
      <c r="D12" s="20" t="s">
        <v>251</v>
      </c>
      <c r="E12" s="20" t="s">
        <v>251</v>
      </c>
      <c r="F12" s="20" t="s">
        <v>251</v>
      </c>
      <c r="G12" s="20" t="s">
        <v>251</v>
      </c>
      <c r="H12" s="20" t="s">
        <v>251</v>
      </c>
      <c r="I12" s="20" t="s">
        <v>251</v>
      </c>
      <c r="J12" s="20" t="s">
        <v>251</v>
      </c>
      <c r="K12" s="20" t="s">
        <v>251</v>
      </c>
      <c r="L12" s="20" t="s">
        <v>251</v>
      </c>
      <c r="M12" s="20" t="s">
        <v>251</v>
      </c>
      <c r="N12" s="40">
        <f>N13+N15+N16</f>
        <v>610.84</v>
      </c>
      <c r="O12" s="35">
        <f>O13+O14+O15+O16</f>
        <v>6112.1890000000003</v>
      </c>
      <c r="P12" s="35">
        <f>P13+P14+P15+P16</f>
        <v>6256.9779999999992</v>
      </c>
      <c r="Q12" s="35">
        <f>Q13+Q14+Q15+Q16</f>
        <v>5501.3490000000002</v>
      </c>
      <c r="R12" s="35">
        <f>R13+R14+R15+R16</f>
        <v>5646.137999999999</v>
      </c>
      <c r="S12" s="36">
        <f>S13+S14+S15+S16</f>
        <v>350.51799999999997</v>
      </c>
      <c r="T12" s="25" t="str">
        <f t="shared" ref="T12:AB13" si="0">T18</f>
        <v>нд</v>
      </c>
      <c r="U12" s="25" t="str">
        <f t="shared" si="0"/>
        <v>нд</v>
      </c>
      <c r="V12" s="36">
        <f t="shared" ref="V12:AA12" si="1">V13+V14+V15+V16</f>
        <v>350.51799999999997</v>
      </c>
      <c r="W12" s="25" t="str">
        <f t="shared" si="0"/>
        <v>нд</v>
      </c>
      <c r="X12" s="36">
        <f>X13+X14+X15+X16</f>
        <v>356.30700000000002</v>
      </c>
      <c r="Y12" s="25" t="str">
        <f t="shared" si="0"/>
        <v>нд</v>
      </c>
      <c r="Z12" s="25" t="str">
        <f t="shared" si="0"/>
        <v>нд</v>
      </c>
      <c r="AA12" s="36">
        <f t="shared" si="1"/>
        <v>356.30700000000002</v>
      </c>
      <c r="AB12" s="25" t="str">
        <f t="shared" si="0"/>
        <v>нд</v>
      </c>
      <c r="AC12" s="36">
        <f>AC13+AC14+AC15+AC16</f>
        <v>388.04100000000005</v>
      </c>
      <c r="AD12" s="25" t="str">
        <f t="shared" ref="AD12:AE12" si="2">AD18</f>
        <v>нд</v>
      </c>
      <c r="AE12" s="25" t="str">
        <f t="shared" si="2"/>
        <v>нд</v>
      </c>
      <c r="AF12" s="36">
        <f t="shared" ref="AF12" si="3">AF13+AF14+AF15+AF16</f>
        <v>388.04100000000005</v>
      </c>
      <c r="AG12" s="25" t="str">
        <f t="shared" ref="AG12" si="4">AG18</f>
        <v>нд</v>
      </c>
      <c r="AH12" s="36">
        <f>AH13+AH14+AH15+AH16</f>
        <v>395.43200000000002</v>
      </c>
      <c r="AI12" s="25" t="str">
        <f t="shared" ref="AI12:AJ12" si="5">AI18</f>
        <v>нд</v>
      </c>
      <c r="AJ12" s="25" t="str">
        <f t="shared" si="5"/>
        <v>нд</v>
      </c>
      <c r="AK12" s="36">
        <f t="shared" ref="AK12" si="6">AK13+AK14+AK15+AK16</f>
        <v>395.43200000000002</v>
      </c>
      <c r="AL12" s="25" t="str">
        <f t="shared" ref="AL12" si="7">AL18</f>
        <v>нд</v>
      </c>
      <c r="AM12" s="36">
        <f>AM13+AM14+AM15+AM16</f>
        <v>407.94299999999998</v>
      </c>
      <c r="AN12" s="25" t="str">
        <f t="shared" ref="AN12:AO12" si="8">AN18</f>
        <v>нд</v>
      </c>
      <c r="AO12" s="25" t="str">
        <f t="shared" si="8"/>
        <v>нд</v>
      </c>
      <c r="AP12" s="36">
        <f t="shared" ref="AP12" si="9">AP13+AP14+AP15+AP16</f>
        <v>407.94299999999998</v>
      </c>
      <c r="AQ12" s="25" t="str">
        <f t="shared" ref="AQ12" si="10">AQ18</f>
        <v>нд</v>
      </c>
      <c r="AR12" s="36">
        <f>AR13+AR14+AR15+AR16</f>
        <v>850.65599999999995</v>
      </c>
      <c r="AS12" s="25" t="str">
        <f t="shared" ref="AS12:AT12" si="11">AS18</f>
        <v>нд</v>
      </c>
      <c r="AT12" s="25" t="str">
        <f t="shared" si="11"/>
        <v>нд</v>
      </c>
      <c r="AU12" s="36">
        <f t="shared" ref="AU12" si="12">AU13+AU14+AU15+AU16</f>
        <v>850.65599999999995</v>
      </c>
      <c r="AV12" s="25" t="str">
        <f t="shared" ref="AV12" si="13">AV18</f>
        <v>нд</v>
      </c>
      <c r="AW12" s="36">
        <f>AW13+AW14+AW15+AW16</f>
        <v>433.851</v>
      </c>
      <c r="AX12" s="25" t="str">
        <f t="shared" ref="AX12:AY12" si="14">AX18</f>
        <v>нд</v>
      </c>
      <c r="AY12" s="25" t="str">
        <f t="shared" si="14"/>
        <v>нд</v>
      </c>
      <c r="AZ12" s="36">
        <f t="shared" ref="AZ12" si="15">AZ13+AZ14+AZ15+AZ16</f>
        <v>433.851</v>
      </c>
      <c r="BA12" s="25" t="str">
        <f t="shared" ref="BA12" si="16">BA18</f>
        <v>нд</v>
      </c>
      <c r="BB12" s="36">
        <f>BB13+BB14+BB15+BB16</f>
        <v>479.93299999999999</v>
      </c>
      <c r="BC12" s="25" t="str">
        <f t="shared" ref="BC12:BD12" si="17">BC18</f>
        <v>нд</v>
      </c>
      <c r="BD12" s="25" t="str">
        <f t="shared" si="17"/>
        <v>нд</v>
      </c>
      <c r="BE12" s="36">
        <f t="shared" ref="BE12" si="18">BE13+BE14+BE15+BE16</f>
        <v>479.93299999999999</v>
      </c>
      <c r="BF12" s="25" t="str">
        <f t="shared" ref="BF12" si="19">BF18</f>
        <v>нд</v>
      </c>
      <c r="BG12" s="36">
        <f t="shared" ref="BG12" si="20">BG13+BG14+BG15+BG16</f>
        <v>589.01199999999994</v>
      </c>
      <c r="BH12" s="30" t="str">
        <f t="shared" ref="BH12:BI12" si="21">BH18</f>
        <v>нд</v>
      </c>
      <c r="BI12" s="30" t="str">
        <f t="shared" si="21"/>
        <v>нд</v>
      </c>
      <c r="BJ12" s="36">
        <f t="shared" ref="BJ12" si="22">BJ13+BJ14+BJ15+BJ16</f>
        <v>589.01199999999994</v>
      </c>
      <c r="BK12" s="25" t="str">
        <f t="shared" ref="BK12" si="23">BK18</f>
        <v>нд</v>
      </c>
      <c r="BL12" s="36">
        <f>BL13+BL14+BL15+BL16</f>
        <v>589.01199999999994</v>
      </c>
      <c r="BM12" s="25" t="str">
        <f t="shared" ref="BM12:BN12" si="24">BM18</f>
        <v>нд</v>
      </c>
      <c r="BN12" s="25" t="str">
        <f t="shared" si="24"/>
        <v>нд</v>
      </c>
      <c r="BO12" s="36">
        <f t="shared" ref="BO12" si="25">BO13+BO14+BO15+BO16</f>
        <v>589.01199999999994</v>
      </c>
      <c r="BP12" s="25" t="str">
        <f t="shared" ref="BP12" si="26">BP18</f>
        <v>нд</v>
      </c>
      <c r="BQ12" s="36">
        <f t="shared" ref="BQ12" si="27">BQ13+BQ14+BQ15+BQ16</f>
        <v>968.82600000000002</v>
      </c>
      <c r="BR12" s="28" t="str">
        <f t="shared" ref="BR12:BS12" si="28">BR18</f>
        <v>нд</v>
      </c>
      <c r="BS12" s="28" t="str">
        <f t="shared" si="28"/>
        <v>нд</v>
      </c>
      <c r="BT12" s="36">
        <f t="shared" ref="BT12:BY12" si="29">BT13+BT14+BT15+BT16</f>
        <v>968.82600000000002</v>
      </c>
      <c r="BU12" s="25" t="str">
        <f t="shared" ref="BU12:BZ12" si="30">BU18</f>
        <v>нд</v>
      </c>
      <c r="BV12" s="36">
        <f t="shared" ref="BV12" si="31">BV13+BV14+BV15+BV16</f>
        <v>968.82600000000002</v>
      </c>
      <c r="BW12" s="30" t="str">
        <f t="shared" ref="BW12:BX12" si="32">BW18</f>
        <v>нд</v>
      </c>
      <c r="BX12" s="30" t="str">
        <f t="shared" si="32"/>
        <v>нд</v>
      </c>
      <c r="BY12" s="36">
        <f t="shared" si="29"/>
        <v>968.82600000000002</v>
      </c>
      <c r="BZ12" s="25" t="str">
        <f t="shared" si="30"/>
        <v>нд</v>
      </c>
      <c r="CA12" s="36">
        <f t="shared" ref="CA12" si="33">CA13+CA14+CA15+CA16</f>
        <v>968.82600000000002</v>
      </c>
      <c r="CB12" s="28" t="str">
        <f t="shared" ref="CB12:CC12" si="34">CB18</f>
        <v>нд</v>
      </c>
      <c r="CC12" s="28" t="str">
        <f t="shared" si="34"/>
        <v>нд</v>
      </c>
      <c r="CD12" s="36">
        <f t="shared" ref="CD12" si="35">CD13+CD14+CD15+CD16</f>
        <v>968.82600000000002</v>
      </c>
      <c r="CE12" s="25" t="str">
        <f t="shared" ref="CE12" si="36">CE18</f>
        <v>нд</v>
      </c>
      <c r="CF12" s="30">
        <f t="shared" ref="CF12" si="37">CF13+CF14+CF15+CF16</f>
        <v>968.82600000000002</v>
      </c>
      <c r="CG12" s="30" t="str">
        <f t="shared" ref="CG12:CH12" si="38">CG18</f>
        <v>нд</v>
      </c>
      <c r="CH12" s="30" t="str">
        <f t="shared" si="38"/>
        <v>нд</v>
      </c>
      <c r="CI12" s="30">
        <f t="shared" ref="CI12" si="39">CI13+CI14+CI15+CI16</f>
        <v>968.82600000000002</v>
      </c>
      <c r="CJ12" s="25" t="str">
        <f t="shared" ref="CJ12" si="40">CJ18</f>
        <v>нд</v>
      </c>
      <c r="CK12" s="36">
        <f t="shared" ref="CK12" si="41">CK13+CK14+CK15+CK16</f>
        <v>1394.3320000000001</v>
      </c>
      <c r="CL12" s="41" t="str">
        <f t="shared" ref="CL12:CM12" si="42">CL18</f>
        <v>нд</v>
      </c>
      <c r="CM12" s="41" t="str">
        <f t="shared" si="42"/>
        <v>нд</v>
      </c>
      <c r="CN12" s="36">
        <f t="shared" ref="CN12" si="43">CN13+CN14+CN15+CN16</f>
        <v>1394.3320000000001</v>
      </c>
      <c r="CO12" s="25" t="str">
        <f t="shared" ref="CO12" si="44">CO18</f>
        <v>нд</v>
      </c>
      <c r="CP12" s="36">
        <f t="shared" ref="CP12" si="45">CP13+CP14+CP15+CP16</f>
        <v>1037.146</v>
      </c>
      <c r="CQ12" s="28" t="str">
        <f t="shared" ref="CQ12:CR12" si="46">CQ18</f>
        <v>нд</v>
      </c>
      <c r="CR12" s="28" t="str">
        <f t="shared" si="46"/>
        <v>нд</v>
      </c>
      <c r="CS12" s="36">
        <f t="shared" ref="CS12" si="47">CS13+CS14+CS15+CS16</f>
        <v>1037.146</v>
      </c>
      <c r="CT12" s="25" t="str">
        <f t="shared" ref="CT12" si="48">CT18</f>
        <v>нд</v>
      </c>
      <c r="CU12" s="36">
        <f>CU13+CU14+CU15+CU16</f>
        <v>5150.8310000000001</v>
      </c>
      <c r="CV12" s="25" t="str">
        <f t="shared" ref="CV12:CW12" si="49">CV18</f>
        <v>нд</v>
      </c>
      <c r="CW12" s="25" t="str">
        <f t="shared" si="49"/>
        <v>нд</v>
      </c>
      <c r="CX12" s="36">
        <f>CX13+CX14+CX15+CX16</f>
        <v>5150.8310000000001</v>
      </c>
      <c r="CY12" s="25" t="str">
        <f t="shared" ref="CY12" si="50">CY18</f>
        <v>нд</v>
      </c>
      <c r="CZ12" s="36">
        <f>CZ13+CZ14+CZ15+CZ16</f>
        <v>5289.8309999999992</v>
      </c>
      <c r="DA12" s="25" t="str">
        <f t="shared" ref="DA12:DB12" si="51">DA18</f>
        <v>нд</v>
      </c>
      <c r="DB12" s="25" t="str">
        <f t="shared" si="51"/>
        <v>нд</v>
      </c>
      <c r="DC12" s="37">
        <f>DC13+DC14+DC15+DC16</f>
        <v>5289.8309999999992</v>
      </c>
      <c r="DD12" s="25" t="str">
        <f t="shared" ref="DD12:DD13" si="52">DD18</f>
        <v>нд</v>
      </c>
      <c r="DE12" s="24"/>
    </row>
    <row r="13" spans="1:109" ht="46.9" x14ac:dyDescent="0.25">
      <c r="A13" s="13" t="s">
        <v>72</v>
      </c>
      <c r="B13" s="16" t="s">
        <v>79</v>
      </c>
      <c r="C13" s="12" t="s">
        <v>210</v>
      </c>
      <c r="D13" s="20" t="s">
        <v>251</v>
      </c>
      <c r="E13" s="20" t="s">
        <v>251</v>
      </c>
      <c r="F13" s="20" t="s">
        <v>251</v>
      </c>
      <c r="G13" s="20" t="s">
        <v>251</v>
      </c>
      <c r="H13" s="20" t="s">
        <v>251</v>
      </c>
      <c r="I13" s="20" t="s">
        <v>251</v>
      </c>
      <c r="J13" s="20" t="s">
        <v>251</v>
      </c>
      <c r="K13" s="20" t="s">
        <v>251</v>
      </c>
      <c r="L13" s="20" t="s">
        <v>251</v>
      </c>
      <c r="M13" s="20" t="s">
        <v>251</v>
      </c>
      <c r="N13" s="25">
        <f t="shared" ref="N13:S13" si="53">N19</f>
        <v>600.85400000000004</v>
      </c>
      <c r="O13" s="27">
        <f t="shared" si="53"/>
        <v>5726.9530000000004</v>
      </c>
      <c r="P13" s="27">
        <f t="shared" ref="P13" si="54">P19</f>
        <v>5814.7459999999992</v>
      </c>
      <c r="Q13" s="27">
        <f t="shared" si="53"/>
        <v>5126.0990000000002</v>
      </c>
      <c r="R13" s="27">
        <f t="shared" si="53"/>
        <v>5213.8919999999989</v>
      </c>
      <c r="S13" s="25">
        <f t="shared" si="53"/>
        <v>287.60500000000002</v>
      </c>
      <c r="T13" s="25" t="str">
        <f t="shared" si="0"/>
        <v>нд</v>
      </c>
      <c r="U13" s="25" t="str">
        <f t="shared" si="0"/>
        <v>нд</v>
      </c>
      <c r="V13" s="25">
        <f t="shared" si="0"/>
        <v>287.60500000000002</v>
      </c>
      <c r="W13" s="25" t="str">
        <f t="shared" si="0"/>
        <v>нд</v>
      </c>
      <c r="X13" s="25">
        <f t="shared" si="0"/>
        <v>268.363</v>
      </c>
      <c r="Y13" s="25" t="str">
        <f t="shared" si="0"/>
        <v>нд</v>
      </c>
      <c r="Z13" s="25" t="str">
        <f t="shared" si="0"/>
        <v>нд</v>
      </c>
      <c r="AA13" s="25">
        <f t="shared" si="0"/>
        <v>268.363</v>
      </c>
      <c r="AB13" s="25" t="str">
        <f t="shared" si="0"/>
        <v>нд</v>
      </c>
      <c r="AC13" s="25">
        <f>AC19</f>
        <v>310.07900000000001</v>
      </c>
      <c r="AD13" s="25" t="str">
        <f t="shared" ref="AD13:AL13" si="55">AD19</f>
        <v>нд</v>
      </c>
      <c r="AE13" s="25" t="str">
        <f t="shared" si="55"/>
        <v>нд</v>
      </c>
      <c r="AF13" s="25">
        <f t="shared" si="55"/>
        <v>310.07900000000001</v>
      </c>
      <c r="AG13" s="25" t="str">
        <f t="shared" si="55"/>
        <v>нд</v>
      </c>
      <c r="AH13" s="25">
        <f t="shared" si="55"/>
        <v>316.67099999999999</v>
      </c>
      <c r="AI13" s="25" t="str">
        <f t="shared" si="55"/>
        <v>нд</v>
      </c>
      <c r="AJ13" s="25" t="str">
        <f t="shared" si="55"/>
        <v>нд</v>
      </c>
      <c r="AK13" s="25">
        <f t="shared" si="55"/>
        <v>316.67099999999999</v>
      </c>
      <c r="AL13" s="25" t="str">
        <f t="shared" si="55"/>
        <v>нд</v>
      </c>
      <c r="AM13" s="25">
        <f>AM19</f>
        <v>343.89499999999998</v>
      </c>
      <c r="AN13" s="25" t="str">
        <f t="shared" ref="AN13:AV13" si="56">AN19</f>
        <v>нд</v>
      </c>
      <c r="AO13" s="25" t="str">
        <f t="shared" si="56"/>
        <v>нд</v>
      </c>
      <c r="AP13" s="25">
        <f t="shared" si="56"/>
        <v>343.89499999999998</v>
      </c>
      <c r="AQ13" s="25" t="str">
        <f t="shared" si="56"/>
        <v>нд</v>
      </c>
      <c r="AR13" s="25">
        <f t="shared" si="56"/>
        <v>764.38199999999995</v>
      </c>
      <c r="AS13" s="25" t="str">
        <f t="shared" si="56"/>
        <v>нд</v>
      </c>
      <c r="AT13" s="25" t="str">
        <f t="shared" si="56"/>
        <v>нд</v>
      </c>
      <c r="AU13" s="25">
        <f t="shared" si="56"/>
        <v>764.38199999999995</v>
      </c>
      <c r="AV13" s="25" t="str">
        <f t="shared" si="56"/>
        <v>нд</v>
      </c>
      <c r="AW13" s="25">
        <f>AW19</f>
        <v>349.89600000000002</v>
      </c>
      <c r="AX13" s="25" t="str">
        <f t="shared" ref="AX13:BK13" si="57">AX19</f>
        <v>нд</v>
      </c>
      <c r="AY13" s="25" t="str">
        <f t="shared" si="57"/>
        <v>нд</v>
      </c>
      <c r="AZ13" s="25">
        <f t="shared" si="57"/>
        <v>349.89600000000002</v>
      </c>
      <c r="BA13" s="25" t="str">
        <f t="shared" si="57"/>
        <v>нд</v>
      </c>
      <c r="BB13" s="25">
        <f t="shared" si="57"/>
        <v>387.03800000000001</v>
      </c>
      <c r="BC13" s="25" t="str">
        <f t="shared" si="57"/>
        <v>нд</v>
      </c>
      <c r="BD13" s="25" t="str">
        <f t="shared" si="57"/>
        <v>нд</v>
      </c>
      <c r="BE13" s="25">
        <f t="shared" si="57"/>
        <v>387.03800000000001</v>
      </c>
      <c r="BF13" s="25" t="str">
        <f t="shared" si="57"/>
        <v>нд</v>
      </c>
      <c r="BG13" s="28">
        <f t="shared" si="57"/>
        <v>502.64</v>
      </c>
      <c r="BH13" s="30" t="str">
        <f t="shared" si="57"/>
        <v>нд</v>
      </c>
      <c r="BI13" s="30" t="str">
        <f t="shared" si="57"/>
        <v>нд</v>
      </c>
      <c r="BJ13" s="28">
        <f t="shared" si="57"/>
        <v>502.64</v>
      </c>
      <c r="BK13" s="25" t="str">
        <f t="shared" si="57"/>
        <v>нд</v>
      </c>
      <c r="BL13" s="25">
        <f>BL19</f>
        <v>502.64</v>
      </c>
      <c r="BM13" s="25" t="str">
        <f t="shared" ref="BM13:BP13" si="58">BM19</f>
        <v>нд</v>
      </c>
      <c r="BN13" s="25" t="str">
        <f t="shared" si="58"/>
        <v>нд</v>
      </c>
      <c r="BO13" s="25">
        <f t="shared" si="58"/>
        <v>502.64</v>
      </c>
      <c r="BP13" s="25" t="str">
        <f t="shared" si="58"/>
        <v>нд</v>
      </c>
      <c r="BQ13" s="28">
        <f t="shared" ref="BQ13:BZ13" si="59">BQ19</f>
        <v>968.82600000000002</v>
      </c>
      <c r="BR13" s="28" t="str">
        <f t="shared" si="59"/>
        <v>нд</v>
      </c>
      <c r="BS13" s="28" t="str">
        <f t="shared" si="59"/>
        <v>нд</v>
      </c>
      <c r="BT13" s="28">
        <f t="shared" si="59"/>
        <v>968.82600000000002</v>
      </c>
      <c r="BU13" s="25" t="str">
        <f t="shared" si="59"/>
        <v>нд</v>
      </c>
      <c r="BV13" s="28">
        <f t="shared" si="59"/>
        <v>968.82600000000002</v>
      </c>
      <c r="BW13" s="30" t="str">
        <f t="shared" si="59"/>
        <v>нд</v>
      </c>
      <c r="BX13" s="30" t="str">
        <f t="shared" si="59"/>
        <v>нд</v>
      </c>
      <c r="BY13" s="28">
        <f t="shared" si="59"/>
        <v>968.82600000000002</v>
      </c>
      <c r="BZ13" s="25" t="str">
        <f t="shared" si="59"/>
        <v>нд</v>
      </c>
      <c r="CA13" s="28">
        <f t="shared" ref="CA13:CJ13" si="60">CA19</f>
        <v>968.82600000000002</v>
      </c>
      <c r="CB13" s="28" t="str">
        <f t="shared" si="60"/>
        <v>нд</v>
      </c>
      <c r="CC13" s="28" t="str">
        <f t="shared" si="60"/>
        <v>нд</v>
      </c>
      <c r="CD13" s="28">
        <f t="shared" si="60"/>
        <v>968.82600000000002</v>
      </c>
      <c r="CE13" s="25" t="str">
        <f t="shared" si="60"/>
        <v>нд</v>
      </c>
      <c r="CF13" s="30">
        <f t="shared" si="60"/>
        <v>968.82600000000002</v>
      </c>
      <c r="CG13" s="30" t="str">
        <f t="shared" si="60"/>
        <v>нд</v>
      </c>
      <c r="CH13" s="30" t="str">
        <f t="shared" si="60"/>
        <v>нд</v>
      </c>
      <c r="CI13" s="30">
        <f t="shared" si="60"/>
        <v>968.82600000000002</v>
      </c>
      <c r="CJ13" s="25" t="str">
        <f t="shared" si="60"/>
        <v>нд</v>
      </c>
      <c r="CK13" s="28">
        <f t="shared" ref="CK13:CT13" si="61">CK19</f>
        <v>1394.3320000000001</v>
      </c>
      <c r="CL13" s="28" t="str">
        <f t="shared" si="61"/>
        <v>нд</v>
      </c>
      <c r="CM13" s="28" t="str">
        <f t="shared" si="61"/>
        <v>нд</v>
      </c>
      <c r="CN13" s="28">
        <f t="shared" si="61"/>
        <v>1394.3320000000001</v>
      </c>
      <c r="CO13" s="25" t="str">
        <f t="shared" si="61"/>
        <v>нд</v>
      </c>
      <c r="CP13" s="28">
        <f t="shared" ref="CP13:CS13" si="62">CP19</f>
        <v>1037.146</v>
      </c>
      <c r="CQ13" s="28" t="str">
        <f t="shared" si="62"/>
        <v>нд</v>
      </c>
      <c r="CR13" s="28" t="str">
        <f t="shared" si="62"/>
        <v>нд</v>
      </c>
      <c r="CS13" s="28">
        <f t="shared" si="62"/>
        <v>1037.146</v>
      </c>
      <c r="CT13" s="25" t="str">
        <f t="shared" si="61"/>
        <v>нд</v>
      </c>
      <c r="CU13" s="25">
        <f>CU19</f>
        <v>4838.4939999999997</v>
      </c>
      <c r="CV13" s="25" t="str">
        <f t="shared" ref="CV13:CW13" si="63">CV19</f>
        <v>нд</v>
      </c>
      <c r="CW13" s="25" t="str">
        <f t="shared" si="63"/>
        <v>нд</v>
      </c>
      <c r="CX13" s="33">
        <f>CX19</f>
        <v>4838.4939999999997</v>
      </c>
      <c r="CY13" s="25" t="str">
        <f t="shared" ref="CY13" si="64">CY19</f>
        <v>нд</v>
      </c>
      <c r="CZ13" s="25">
        <f>CZ19</f>
        <v>4945.5289999999995</v>
      </c>
      <c r="DA13" s="25" t="str">
        <f t="shared" ref="DA13:DB13" si="65">DA19</f>
        <v>нд</v>
      </c>
      <c r="DB13" s="25" t="str">
        <f t="shared" si="65"/>
        <v>нд</v>
      </c>
      <c r="DC13" s="33">
        <f>DC19</f>
        <v>4945.5289999999995</v>
      </c>
      <c r="DD13" s="25" t="str">
        <f t="shared" si="52"/>
        <v>нд</v>
      </c>
      <c r="DE13" s="24"/>
    </row>
    <row r="14" spans="1:109" x14ac:dyDescent="0.25">
      <c r="A14" s="13" t="s">
        <v>73</v>
      </c>
      <c r="B14" s="16" t="s">
        <v>80</v>
      </c>
      <c r="C14" s="12" t="s">
        <v>210</v>
      </c>
      <c r="D14" s="20" t="s">
        <v>251</v>
      </c>
      <c r="E14" s="20" t="s">
        <v>251</v>
      </c>
      <c r="F14" s="20" t="s">
        <v>251</v>
      </c>
      <c r="G14" s="20" t="s">
        <v>251</v>
      </c>
      <c r="H14" s="20" t="s">
        <v>251</v>
      </c>
      <c r="I14" s="20" t="s">
        <v>251</v>
      </c>
      <c r="J14" s="20" t="s">
        <v>251</v>
      </c>
      <c r="K14" s="20" t="s">
        <v>251</v>
      </c>
      <c r="L14" s="20" t="s">
        <v>251</v>
      </c>
      <c r="M14" s="20" t="s">
        <v>251</v>
      </c>
      <c r="N14" s="20" t="s">
        <v>251</v>
      </c>
      <c r="O14" s="29">
        <f>O23</f>
        <v>15.628</v>
      </c>
      <c r="P14" s="29">
        <f>P23</f>
        <v>29.123999999999999</v>
      </c>
      <c r="Q14" s="29">
        <f>Q23</f>
        <v>15.628</v>
      </c>
      <c r="R14" s="29">
        <f>R23</f>
        <v>29.123999999999999</v>
      </c>
      <c r="S14" s="29">
        <f>S23</f>
        <v>2.988</v>
      </c>
      <c r="T14" s="29" t="str">
        <f t="shared" ref="T14:AB14" si="66">T23</f>
        <v>нд</v>
      </c>
      <c r="U14" s="29" t="str">
        <f t="shared" si="66"/>
        <v>нд</v>
      </c>
      <c r="V14" s="29">
        <f t="shared" si="66"/>
        <v>2.988</v>
      </c>
      <c r="W14" s="29" t="str">
        <f t="shared" si="66"/>
        <v>нд</v>
      </c>
      <c r="X14" s="29">
        <f t="shared" si="66"/>
        <v>1.208</v>
      </c>
      <c r="Y14" s="29" t="str">
        <f t="shared" si="66"/>
        <v>нд</v>
      </c>
      <c r="Z14" s="29" t="str">
        <f t="shared" si="66"/>
        <v>нд</v>
      </c>
      <c r="AA14" s="29">
        <f t="shared" si="66"/>
        <v>1.208</v>
      </c>
      <c r="AB14" s="29" t="str">
        <f t="shared" si="66"/>
        <v>нд</v>
      </c>
      <c r="AC14" s="29">
        <f>AC23</f>
        <v>4.8</v>
      </c>
      <c r="AD14" s="29" t="str">
        <f t="shared" ref="AD14:AL14" si="67">AD23</f>
        <v>нд</v>
      </c>
      <c r="AE14" s="29" t="str">
        <f t="shared" si="67"/>
        <v>нд</v>
      </c>
      <c r="AF14" s="29">
        <f t="shared" si="67"/>
        <v>4.8</v>
      </c>
      <c r="AG14" s="29" t="str">
        <f t="shared" si="67"/>
        <v>нд</v>
      </c>
      <c r="AH14" s="29">
        <f t="shared" si="67"/>
        <v>3.1550000000000002</v>
      </c>
      <c r="AI14" s="29" t="str">
        <f t="shared" si="67"/>
        <v>нд</v>
      </c>
      <c r="AJ14" s="29" t="str">
        <f t="shared" si="67"/>
        <v>нд</v>
      </c>
      <c r="AK14" s="29">
        <f t="shared" si="67"/>
        <v>3.1550000000000002</v>
      </c>
      <c r="AL14" s="29" t="str">
        <f t="shared" si="67"/>
        <v>нд</v>
      </c>
      <c r="AM14" s="29">
        <f>AM23</f>
        <v>0</v>
      </c>
      <c r="AN14" s="29" t="str">
        <f t="shared" ref="AN14:AV14" si="68">AN23</f>
        <v>нд</v>
      </c>
      <c r="AO14" s="29" t="str">
        <f t="shared" si="68"/>
        <v>нд</v>
      </c>
      <c r="AP14" s="29">
        <f t="shared" si="68"/>
        <v>0</v>
      </c>
      <c r="AQ14" s="29" t="str">
        <f t="shared" si="68"/>
        <v>нд</v>
      </c>
      <c r="AR14" s="29">
        <f t="shared" si="68"/>
        <v>16.369</v>
      </c>
      <c r="AS14" s="29" t="str">
        <f t="shared" si="68"/>
        <v>нд</v>
      </c>
      <c r="AT14" s="29" t="str">
        <f t="shared" si="68"/>
        <v>нд</v>
      </c>
      <c r="AU14" s="29">
        <f t="shared" si="68"/>
        <v>16.369</v>
      </c>
      <c r="AV14" s="29" t="str">
        <f t="shared" si="68"/>
        <v>нд</v>
      </c>
      <c r="AW14" s="29">
        <f>AW23</f>
        <v>5.4</v>
      </c>
      <c r="AX14" s="29" t="str">
        <f t="shared" ref="AX14:BK14" si="69">AX23</f>
        <v>нд</v>
      </c>
      <c r="AY14" s="29" t="str">
        <f t="shared" si="69"/>
        <v>нд</v>
      </c>
      <c r="AZ14" s="29">
        <f t="shared" si="69"/>
        <v>5.4</v>
      </c>
      <c r="BA14" s="29" t="str">
        <f t="shared" si="69"/>
        <v>нд</v>
      </c>
      <c r="BB14" s="29">
        <f t="shared" si="69"/>
        <v>5.952</v>
      </c>
      <c r="BC14" s="29" t="str">
        <f t="shared" si="69"/>
        <v>нд</v>
      </c>
      <c r="BD14" s="29" t="str">
        <f t="shared" si="69"/>
        <v>нд</v>
      </c>
      <c r="BE14" s="29">
        <f t="shared" si="69"/>
        <v>5.952</v>
      </c>
      <c r="BF14" s="29" t="str">
        <f t="shared" si="69"/>
        <v>нд</v>
      </c>
      <c r="BG14" s="29">
        <f t="shared" si="69"/>
        <v>2.44</v>
      </c>
      <c r="BH14" s="32" t="str">
        <f t="shared" si="69"/>
        <v>нд</v>
      </c>
      <c r="BI14" s="32" t="str">
        <f t="shared" si="69"/>
        <v>нд</v>
      </c>
      <c r="BJ14" s="29">
        <f t="shared" si="69"/>
        <v>2.44</v>
      </c>
      <c r="BK14" s="29" t="str">
        <f t="shared" si="69"/>
        <v>нд</v>
      </c>
      <c r="BL14" s="29">
        <f>BL23</f>
        <v>2.44</v>
      </c>
      <c r="BM14" s="29" t="str">
        <f t="shared" ref="BM14:BP14" si="70">BM23</f>
        <v>нд</v>
      </c>
      <c r="BN14" s="29" t="str">
        <f t="shared" si="70"/>
        <v>нд</v>
      </c>
      <c r="BO14" s="29">
        <f t="shared" si="70"/>
        <v>2.44</v>
      </c>
      <c r="BP14" s="29" t="str">
        <f t="shared" si="70"/>
        <v>нд</v>
      </c>
      <c r="BQ14" s="32">
        <f t="shared" ref="BQ14:BZ14" si="71">BQ23</f>
        <v>0</v>
      </c>
      <c r="BR14" s="32" t="str">
        <f t="shared" si="71"/>
        <v>нд</v>
      </c>
      <c r="BS14" s="32" t="str">
        <f t="shared" si="71"/>
        <v>нд</v>
      </c>
      <c r="BT14" s="32">
        <f t="shared" si="71"/>
        <v>0</v>
      </c>
      <c r="BU14" s="29" t="str">
        <f t="shared" si="71"/>
        <v>нд</v>
      </c>
      <c r="BV14" s="32">
        <f t="shared" si="71"/>
        <v>0</v>
      </c>
      <c r="BW14" s="32" t="str">
        <f t="shared" si="71"/>
        <v>нд</v>
      </c>
      <c r="BX14" s="32" t="str">
        <f t="shared" si="71"/>
        <v>нд</v>
      </c>
      <c r="BY14" s="32">
        <f t="shared" si="71"/>
        <v>0</v>
      </c>
      <c r="BZ14" s="29" t="str">
        <f t="shared" si="71"/>
        <v>нд</v>
      </c>
      <c r="CA14" s="32">
        <f t="shared" ref="CA14:CJ14" si="72">CA23</f>
        <v>0</v>
      </c>
      <c r="CB14" s="32" t="str">
        <f t="shared" si="72"/>
        <v>нд</v>
      </c>
      <c r="CC14" s="32" t="str">
        <f t="shared" si="72"/>
        <v>нд</v>
      </c>
      <c r="CD14" s="32">
        <f t="shared" si="72"/>
        <v>0</v>
      </c>
      <c r="CE14" s="29" t="str">
        <f t="shared" si="72"/>
        <v>нд</v>
      </c>
      <c r="CF14" s="32">
        <f t="shared" si="72"/>
        <v>0</v>
      </c>
      <c r="CG14" s="32" t="str">
        <f t="shared" si="72"/>
        <v>нд</v>
      </c>
      <c r="CH14" s="32" t="str">
        <f t="shared" si="72"/>
        <v>нд</v>
      </c>
      <c r="CI14" s="32">
        <f t="shared" si="72"/>
        <v>0</v>
      </c>
      <c r="CJ14" s="29" t="str">
        <f t="shared" si="72"/>
        <v>нд</v>
      </c>
      <c r="CK14" s="32">
        <f t="shared" ref="CK14:CT14" si="73">CK23</f>
        <v>0</v>
      </c>
      <c r="CL14" s="32" t="str">
        <f t="shared" si="73"/>
        <v>нд</v>
      </c>
      <c r="CM14" s="32" t="str">
        <f t="shared" si="73"/>
        <v>нд</v>
      </c>
      <c r="CN14" s="32">
        <f t="shared" si="73"/>
        <v>0</v>
      </c>
      <c r="CO14" s="29" t="str">
        <f t="shared" si="73"/>
        <v>нд</v>
      </c>
      <c r="CP14" s="32">
        <f t="shared" ref="CP14:CS14" si="74">CP23</f>
        <v>0</v>
      </c>
      <c r="CQ14" s="32" t="str">
        <f t="shared" si="74"/>
        <v>нд</v>
      </c>
      <c r="CR14" s="32" t="str">
        <f t="shared" si="74"/>
        <v>нд</v>
      </c>
      <c r="CS14" s="32">
        <f t="shared" si="74"/>
        <v>0</v>
      </c>
      <c r="CT14" s="29" t="str">
        <f t="shared" si="73"/>
        <v>нд</v>
      </c>
      <c r="CU14" s="29">
        <f>CU23</f>
        <v>12.64</v>
      </c>
      <c r="CV14" s="29" t="str">
        <f t="shared" ref="CV14:CW14" si="75">CV23</f>
        <v>нд</v>
      </c>
      <c r="CW14" s="29" t="str">
        <f t="shared" si="75"/>
        <v>нд</v>
      </c>
      <c r="CX14" s="29">
        <f>CX23</f>
        <v>12.64</v>
      </c>
      <c r="CY14" s="29" t="str">
        <f t="shared" ref="CY14" si="76">CY23</f>
        <v>нд</v>
      </c>
      <c r="CZ14" s="29">
        <f>CZ23</f>
        <v>27.915999999999997</v>
      </c>
      <c r="DA14" s="29" t="str">
        <f t="shared" ref="DA14:DB14" si="77">DA23</f>
        <v>нд</v>
      </c>
      <c r="DB14" s="29" t="str">
        <f t="shared" si="77"/>
        <v>нд</v>
      </c>
      <c r="DC14" s="29">
        <f>DC23</f>
        <v>27.915999999999997</v>
      </c>
      <c r="DD14" s="29" t="str">
        <f t="shared" ref="DD14" si="78">DD23</f>
        <v>нд</v>
      </c>
      <c r="DE14" s="24"/>
    </row>
    <row r="15" spans="1:109" ht="31.25" x14ac:dyDescent="0.25">
      <c r="A15" s="13" t="s">
        <v>74</v>
      </c>
      <c r="B15" s="16" t="s">
        <v>81</v>
      </c>
      <c r="C15" s="12" t="s">
        <v>210</v>
      </c>
      <c r="D15" s="20" t="s">
        <v>251</v>
      </c>
      <c r="E15" s="20" t="s">
        <v>251</v>
      </c>
      <c r="F15" s="20" t="s">
        <v>251</v>
      </c>
      <c r="G15" s="20" t="s">
        <v>251</v>
      </c>
      <c r="H15" s="20" t="s">
        <v>251</v>
      </c>
      <c r="I15" s="20" t="s">
        <v>251</v>
      </c>
      <c r="J15" s="20" t="s">
        <v>251</v>
      </c>
      <c r="K15" s="20" t="s">
        <v>251</v>
      </c>
      <c r="L15" s="20" t="s">
        <v>251</v>
      </c>
      <c r="M15" s="20" t="s">
        <v>251</v>
      </c>
      <c r="N15" s="25">
        <f>N39</f>
        <v>2.4529999999999998</v>
      </c>
      <c r="O15" s="28">
        <f>O38</f>
        <v>49.037000000000006</v>
      </c>
      <c r="P15" s="28">
        <f>P38</f>
        <v>48.027999999999999</v>
      </c>
      <c r="Q15" s="28">
        <f>Q38</f>
        <v>46.584000000000003</v>
      </c>
      <c r="R15" s="28">
        <f>R38</f>
        <v>45.575000000000003</v>
      </c>
      <c r="S15" s="25">
        <f>S38</f>
        <v>15.119</v>
      </c>
      <c r="T15" s="25" t="str">
        <f t="shared" ref="T15:AB15" si="79">T38</f>
        <v>нд</v>
      </c>
      <c r="U15" s="25" t="str">
        <f t="shared" si="79"/>
        <v>нд</v>
      </c>
      <c r="V15" s="25">
        <f t="shared" si="79"/>
        <v>15.119</v>
      </c>
      <c r="W15" s="25" t="str">
        <f t="shared" si="79"/>
        <v>нд</v>
      </c>
      <c r="X15" s="25">
        <f t="shared" si="79"/>
        <v>9.8839999999999986</v>
      </c>
      <c r="Y15" s="25" t="str">
        <f t="shared" si="79"/>
        <v>нд</v>
      </c>
      <c r="Z15" s="25" t="str">
        <f t="shared" si="79"/>
        <v>нд</v>
      </c>
      <c r="AA15" s="25">
        <f t="shared" si="79"/>
        <v>9.8839999999999986</v>
      </c>
      <c r="AB15" s="25" t="str">
        <f t="shared" si="79"/>
        <v>нд</v>
      </c>
      <c r="AC15" s="25">
        <f>AC38</f>
        <v>13.632</v>
      </c>
      <c r="AD15" s="25" t="str">
        <f t="shared" ref="AD15:AL15" si="80">AD38</f>
        <v>нд</v>
      </c>
      <c r="AE15" s="25" t="str">
        <f t="shared" si="80"/>
        <v>нд</v>
      </c>
      <c r="AF15" s="25">
        <f t="shared" si="80"/>
        <v>13.632</v>
      </c>
      <c r="AG15" s="25" t="str">
        <f t="shared" si="80"/>
        <v>нд</v>
      </c>
      <c r="AH15" s="25">
        <f t="shared" si="80"/>
        <v>16.309000000000001</v>
      </c>
      <c r="AI15" s="25" t="str">
        <f t="shared" si="80"/>
        <v>нд</v>
      </c>
      <c r="AJ15" s="25" t="str">
        <f t="shared" si="80"/>
        <v>нд</v>
      </c>
      <c r="AK15" s="25">
        <f t="shared" si="80"/>
        <v>16.309000000000001</v>
      </c>
      <c r="AL15" s="25" t="str">
        <f t="shared" si="80"/>
        <v>нд</v>
      </c>
      <c r="AM15" s="28">
        <f>AM38</f>
        <v>6.54</v>
      </c>
      <c r="AN15" s="25" t="str">
        <f t="shared" ref="AN15:AV15" si="81">AN38</f>
        <v>нд</v>
      </c>
      <c r="AO15" s="25" t="str">
        <f t="shared" si="81"/>
        <v>нд</v>
      </c>
      <c r="AP15" s="28">
        <f t="shared" si="81"/>
        <v>6.54</v>
      </c>
      <c r="AQ15" s="25" t="str">
        <f t="shared" si="81"/>
        <v>нд</v>
      </c>
      <c r="AR15" s="28">
        <f t="shared" si="81"/>
        <v>7.2399999999999993</v>
      </c>
      <c r="AS15" s="25" t="str">
        <f t="shared" si="81"/>
        <v>нд</v>
      </c>
      <c r="AT15" s="25" t="str">
        <f t="shared" si="81"/>
        <v>нд</v>
      </c>
      <c r="AU15" s="28">
        <f t="shared" si="81"/>
        <v>7.2399999999999993</v>
      </c>
      <c r="AV15" s="25" t="str">
        <f t="shared" si="81"/>
        <v>нд</v>
      </c>
      <c r="AW15" s="28">
        <f>AW38</f>
        <v>5.0999999999999996</v>
      </c>
      <c r="AX15" s="25" t="str">
        <f t="shared" ref="AX15:BK15" si="82">AX38</f>
        <v>нд</v>
      </c>
      <c r="AY15" s="25" t="str">
        <f t="shared" si="82"/>
        <v>нд</v>
      </c>
      <c r="AZ15" s="28">
        <f t="shared" si="82"/>
        <v>5.0999999999999996</v>
      </c>
      <c r="BA15" s="25" t="str">
        <f t="shared" si="82"/>
        <v>нд</v>
      </c>
      <c r="BB15" s="28">
        <f t="shared" si="82"/>
        <v>5.9489999999999998</v>
      </c>
      <c r="BC15" s="25" t="str">
        <f t="shared" si="82"/>
        <v>нд</v>
      </c>
      <c r="BD15" s="25" t="str">
        <f t="shared" si="82"/>
        <v>нд</v>
      </c>
      <c r="BE15" s="28">
        <f t="shared" si="82"/>
        <v>5.9489999999999998</v>
      </c>
      <c r="BF15" s="25" t="str">
        <f t="shared" si="82"/>
        <v>нд</v>
      </c>
      <c r="BG15" s="28">
        <f t="shared" si="82"/>
        <v>6.1929999999999996</v>
      </c>
      <c r="BH15" s="30" t="str">
        <f t="shared" si="82"/>
        <v>нд</v>
      </c>
      <c r="BI15" s="30" t="str">
        <f t="shared" si="82"/>
        <v>нд</v>
      </c>
      <c r="BJ15" s="28">
        <f t="shared" si="82"/>
        <v>6.1929999999999996</v>
      </c>
      <c r="BK15" s="25" t="str">
        <f t="shared" si="82"/>
        <v>нд</v>
      </c>
      <c r="BL15" s="28">
        <f>BL38</f>
        <v>6.1929999999999996</v>
      </c>
      <c r="BM15" s="25" t="str">
        <f t="shared" ref="BM15:BP15" si="83">BM38</f>
        <v>нд</v>
      </c>
      <c r="BN15" s="25" t="str">
        <f t="shared" si="83"/>
        <v>нд</v>
      </c>
      <c r="BO15" s="28">
        <f t="shared" si="83"/>
        <v>6.1929999999999996</v>
      </c>
      <c r="BP15" s="25" t="str">
        <f t="shared" si="83"/>
        <v>нд</v>
      </c>
      <c r="BQ15" s="30">
        <f t="shared" ref="BQ15:BZ15" si="84">BQ38</f>
        <v>0</v>
      </c>
      <c r="BR15" s="30" t="str">
        <f t="shared" si="84"/>
        <v>нд</v>
      </c>
      <c r="BS15" s="30" t="str">
        <f t="shared" si="84"/>
        <v>нд</v>
      </c>
      <c r="BT15" s="30">
        <f t="shared" si="84"/>
        <v>0</v>
      </c>
      <c r="BU15" s="25" t="str">
        <f t="shared" si="84"/>
        <v>нд</v>
      </c>
      <c r="BV15" s="30">
        <f t="shared" si="84"/>
        <v>0</v>
      </c>
      <c r="BW15" s="30" t="str">
        <f t="shared" si="84"/>
        <v>нд</v>
      </c>
      <c r="BX15" s="30" t="str">
        <f t="shared" si="84"/>
        <v>нд</v>
      </c>
      <c r="BY15" s="30">
        <f t="shared" si="84"/>
        <v>0</v>
      </c>
      <c r="BZ15" s="25" t="str">
        <f t="shared" si="84"/>
        <v>нд</v>
      </c>
      <c r="CA15" s="30">
        <f t="shared" ref="CA15:CJ15" si="85">CA38</f>
        <v>0</v>
      </c>
      <c r="CB15" s="30" t="str">
        <f t="shared" si="85"/>
        <v>нд</v>
      </c>
      <c r="CC15" s="30" t="str">
        <f t="shared" si="85"/>
        <v>нд</v>
      </c>
      <c r="CD15" s="30">
        <f t="shared" si="85"/>
        <v>0</v>
      </c>
      <c r="CE15" s="25" t="str">
        <f t="shared" si="85"/>
        <v>нд</v>
      </c>
      <c r="CF15" s="30">
        <f t="shared" si="85"/>
        <v>0</v>
      </c>
      <c r="CG15" s="30" t="str">
        <f t="shared" si="85"/>
        <v>нд</v>
      </c>
      <c r="CH15" s="30" t="str">
        <f t="shared" si="85"/>
        <v>нд</v>
      </c>
      <c r="CI15" s="30">
        <f t="shared" si="85"/>
        <v>0</v>
      </c>
      <c r="CJ15" s="25" t="str">
        <f t="shared" si="85"/>
        <v>нд</v>
      </c>
      <c r="CK15" s="30">
        <f t="shared" ref="CK15:CT15" si="86">CK38</f>
        <v>0</v>
      </c>
      <c r="CL15" s="30" t="str">
        <f t="shared" si="86"/>
        <v>нд</v>
      </c>
      <c r="CM15" s="30" t="str">
        <f t="shared" si="86"/>
        <v>нд</v>
      </c>
      <c r="CN15" s="30">
        <f t="shared" si="86"/>
        <v>0</v>
      </c>
      <c r="CO15" s="25" t="str">
        <f t="shared" si="86"/>
        <v>нд</v>
      </c>
      <c r="CP15" s="30">
        <f t="shared" ref="CP15:CS15" si="87">CP38</f>
        <v>0</v>
      </c>
      <c r="CQ15" s="30" t="str">
        <f t="shared" si="87"/>
        <v>нд</v>
      </c>
      <c r="CR15" s="30" t="str">
        <f t="shared" si="87"/>
        <v>нд</v>
      </c>
      <c r="CS15" s="30">
        <f t="shared" si="87"/>
        <v>0</v>
      </c>
      <c r="CT15" s="25" t="str">
        <f t="shared" si="86"/>
        <v>нд</v>
      </c>
      <c r="CU15" s="28">
        <f>CU38</f>
        <v>31.465</v>
      </c>
      <c r="CV15" s="25" t="str">
        <f t="shared" ref="CV15:CW15" si="88">CV38</f>
        <v>нд</v>
      </c>
      <c r="CW15" s="25" t="str">
        <f t="shared" si="88"/>
        <v>нд</v>
      </c>
      <c r="CX15" s="33">
        <f>CX38</f>
        <v>31.465</v>
      </c>
      <c r="CY15" s="25" t="str">
        <f t="shared" ref="CY15" si="89">CY38</f>
        <v>нд</v>
      </c>
      <c r="CZ15" s="28">
        <f>CZ38</f>
        <v>35.691000000000003</v>
      </c>
      <c r="DA15" s="25" t="str">
        <f t="shared" ref="DA15:DB15" si="90">DA38</f>
        <v>нд</v>
      </c>
      <c r="DB15" s="25" t="str">
        <f t="shared" si="90"/>
        <v>нд</v>
      </c>
      <c r="DC15" s="33">
        <f>DC38</f>
        <v>35.691000000000003</v>
      </c>
      <c r="DD15" s="25" t="str">
        <f t="shared" ref="DD15" si="91">DD38</f>
        <v>нд</v>
      </c>
      <c r="DE15" s="24"/>
    </row>
    <row r="16" spans="1:109" ht="31.25" x14ac:dyDescent="0.25">
      <c r="A16" s="13" t="s">
        <v>75</v>
      </c>
      <c r="B16" s="16" t="s">
        <v>82</v>
      </c>
      <c r="C16" s="12" t="s">
        <v>210</v>
      </c>
      <c r="D16" s="20" t="s">
        <v>251</v>
      </c>
      <c r="E16" s="20" t="s">
        <v>251</v>
      </c>
      <c r="F16" s="20" t="s">
        <v>251</v>
      </c>
      <c r="G16" s="20" t="s">
        <v>251</v>
      </c>
      <c r="H16" s="20" t="s">
        <v>251</v>
      </c>
      <c r="I16" s="20" t="s">
        <v>251</v>
      </c>
      <c r="J16" s="20" t="s">
        <v>251</v>
      </c>
      <c r="K16" s="20" t="s">
        <v>251</v>
      </c>
      <c r="L16" s="20" t="s">
        <v>251</v>
      </c>
      <c r="M16" s="20" t="s">
        <v>251</v>
      </c>
      <c r="N16" s="29">
        <f>N62</f>
        <v>7.5329999999999995</v>
      </c>
      <c r="O16" s="29">
        <f>O53</f>
        <v>320.57099999999997</v>
      </c>
      <c r="P16" s="29">
        <f>P53</f>
        <v>365.08</v>
      </c>
      <c r="Q16" s="29">
        <f>Q53</f>
        <v>313.03800000000001</v>
      </c>
      <c r="R16" s="29">
        <f>R53</f>
        <v>357.54700000000003</v>
      </c>
      <c r="S16" s="20">
        <f>S53</f>
        <v>44.805999999999997</v>
      </c>
      <c r="T16" s="20" t="str">
        <f t="shared" ref="T16:AB16" si="92">T53</f>
        <v>нд</v>
      </c>
      <c r="U16" s="20" t="str">
        <f t="shared" si="92"/>
        <v>нд</v>
      </c>
      <c r="V16" s="20">
        <f t="shared" si="92"/>
        <v>44.805999999999997</v>
      </c>
      <c r="W16" s="20" t="str">
        <f t="shared" si="92"/>
        <v>нд</v>
      </c>
      <c r="X16" s="20">
        <f t="shared" si="92"/>
        <v>76.852000000000004</v>
      </c>
      <c r="Y16" s="20" t="str">
        <f t="shared" si="92"/>
        <v>нд</v>
      </c>
      <c r="Z16" s="20" t="str">
        <f t="shared" si="92"/>
        <v>нд</v>
      </c>
      <c r="AA16" s="20">
        <f t="shared" si="92"/>
        <v>76.852000000000004</v>
      </c>
      <c r="AB16" s="20" t="str">
        <f t="shared" si="92"/>
        <v>нд</v>
      </c>
      <c r="AC16" s="20">
        <f>AC53</f>
        <v>59.53</v>
      </c>
      <c r="AD16" s="20" t="str">
        <f t="shared" ref="AD16:AL16" si="93">AD53</f>
        <v>нд</v>
      </c>
      <c r="AE16" s="20" t="str">
        <f t="shared" si="93"/>
        <v>нд</v>
      </c>
      <c r="AF16" s="20">
        <f t="shared" si="93"/>
        <v>59.53</v>
      </c>
      <c r="AG16" s="20" t="str">
        <f t="shared" si="93"/>
        <v>нд</v>
      </c>
      <c r="AH16" s="20">
        <f t="shared" si="93"/>
        <v>59.297000000000004</v>
      </c>
      <c r="AI16" s="20" t="str">
        <f t="shared" si="93"/>
        <v>нд</v>
      </c>
      <c r="AJ16" s="20" t="str">
        <f t="shared" si="93"/>
        <v>нд</v>
      </c>
      <c r="AK16" s="20">
        <f t="shared" si="93"/>
        <v>59.297000000000004</v>
      </c>
      <c r="AL16" s="20" t="str">
        <f t="shared" si="93"/>
        <v>нд</v>
      </c>
      <c r="AM16" s="20">
        <f>AM53</f>
        <v>57.507999999999996</v>
      </c>
      <c r="AN16" s="20" t="str">
        <f t="shared" ref="AN16:AV16" si="94">AN53</f>
        <v>нд</v>
      </c>
      <c r="AO16" s="20" t="str">
        <f t="shared" si="94"/>
        <v>нд</v>
      </c>
      <c r="AP16" s="20">
        <f t="shared" si="94"/>
        <v>57.507999999999996</v>
      </c>
      <c r="AQ16" s="20" t="str">
        <f t="shared" si="94"/>
        <v>нд</v>
      </c>
      <c r="AR16" s="20">
        <f t="shared" si="94"/>
        <v>62.665000000000006</v>
      </c>
      <c r="AS16" s="20" t="str">
        <f t="shared" si="94"/>
        <v>нд</v>
      </c>
      <c r="AT16" s="20" t="str">
        <f t="shared" si="94"/>
        <v>нд</v>
      </c>
      <c r="AU16" s="20">
        <f t="shared" si="94"/>
        <v>62.665000000000006</v>
      </c>
      <c r="AV16" s="20" t="str">
        <f t="shared" si="94"/>
        <v>нд</v>
      </c>
      <c r="AW16" s="20">
        <f>AW53</f>
        <v>73.454999999999998</v>
      </c>
      <c r="AX16" s="20" t="str">
        <f t="shared" ref="AX16:BK16" si="95">AX53</f>
        <v>нд</v>
      </c>
      <c r="AY16" s="20" t="str">
        <f t="shared" si="95"/>
        <v>нд</v>
      </c>
      <c r="AZ16" s="20">
        <f t="shared" si="95"/>
        <v>73.454999999999998</v>
      </c>
      <c r="BA16" s="20" t="str">
        <f t="shared" si="95"/>
        <v>нд</v>
      </c>
      <c r="BB16" s="20">
        <f t="shared" si="95"/>
        <v>80.994</v>
      </c>
      <c r="BC16" s="20" t="str">
        <f t="shared" si="95"/>
        <v>нд</v>
      </c>
      <c r="BD16" s="20" t="str">
        <f t="shared" si="95"/>
        <v>нд</v>
      </c>
      <c r="BE16" s="20">
        <f t="shared" si="95"/>
        <v>80.994</v>
      </c>
      <c r="BF16" s="20" t="str">
        <f t="shared" si="95"/>
        <v>нд</v>
      </c>
      <c r="BG16" s="20">
        <f t="shared" si="95"/>
        <v>77.739000000000004</v>
      </c>
      <c r="BH16" s="20" t="str">
        <f t="shared" si="95"/>
        <v>нд</v>
      </c>
      <c r="BI16" s="20" t="str">
        <f t="shared" si="95"/>
        <v>нд</v>
      </c>
      <c r="BJ16" s="20">
        <f t="shared" si="95"/>
        <v>77.739000000000004</v>
      </c>
      <c r="BK16" s="20" t="str">
        <f t="shared" si="95"/>
        <v>нд</v>
      </c>
      <c r="BL16" s="20">
        <f>BL53</f>
        <v>77.739000000000004</v>
      </c>
      <c r="BM16" s="20" t="str">
        <f t="shared" ref="BM16:BP16" si="96">BM53</f>
        <v>нд</v>
      </c>
      <c r="BN16" s="20" t="str">
        <f t="shared" si="96"/>
        <v>нд</v>
      </c>
      <c r="BO16" s="20">
        <f t="shared" si="96"/>
        <v>77.739000000000004</v>
      </c>
      <c r="BP16" s="20" t="str">
        <f t="shared" si="96"/>
        <v>нд</v>
      </c>
      <c r="BQ16" s="20">
        <f t="shared" ref="BQ16:BZ16" si="97">BQ53</f>
        <v>0</v>
      </c>
      <c r="BR16" s="20" t="str">
        <f t="shared" si="97"/>
        <v>нд</v>
      </c>
      <c r="BS16" s="20" t="str">
        <f t="shared" si="97"/>
        <v>нд</v>
      </c>
      <c r="BT16" s="20">
        <f t="shared" si="97"/>
        <v>0</v>
      </c>
      <c r="BU16" s="20" t="str">
        <f t="shared" si="97"/>
        <v>нд</v>
      </c>
      <c r="BV16" s="20">
        <f t="shared" si="97"/>
        <v>0</v>
      </c>
      <c r="BW16" s="20" t="str">
        <f t="shared" si="97"/>
        <v>нд</v>
      </c>
      <c r="BX16" s="20" t="str">
        <f t="shared" si="97"/>
        <v>нд</v>
      </c>
      <c r="BY16" s="20">
        <f t="shared" si="97"/>
        <v>0</v>
      </c>
      <c r="BZ16" s="20" t="str">
        <f t="shared" si="97"/>
        <v>нд</v>
      </c>
      <c r="CA16" s="20">
        <f t="shared" ref="CA16:CJ16" si="98">CA53</f>
        <v>0</v>
      </c>
      <c r="CB16" s="20" t="str">
        <f t="shared" si="98"/>
        <v>нд</v>
      </c>
      <c r="CC16" s="20" t="str">
        <f t="shared" si="98"/>
        <v>нд</v>
      </c>
      <c r="CD16" s="20">
        <f t="shared" si="98"/>
        <v>0</v>
      </c>
      <c r="CE16" s="20" t="str">
        <f t="shared" si="98"/>
        <v>нд</v>
      </c>
      <c r="CF16" s="20">
        <f t="shared" si="98"/>
        <v>0</v>
      </c>
      <c r="CG16" s="20" t="str">
        <f t="shared" si="98"/>
        <v>нд</v>
      </c>
      <c r="CH16" s="20" t="str">
        <f t="shared" si="98"/>
        <v>нд</v>
      </c>
      <c r="CI16" s="20">
        <f t="shared" si="98"/>
        <v>0</v>
      </c>
      <c r="CJ16" s="20" t="str">
        <f t="shared" si="98"/>
        <v>нд</v>
      </c>
      <c r="CK16" s="20">
        <f t="shared" ref="CK16:CT16" si="99">CK53</f>
        <v>0</v>
      </c>
      <c r="CL16" s="20" t="str">
        <f t="shared" si="99"/>
        <v>нд</v>
      </c>
      <c r="CM16" s="20" t="str">
        <f t="shared" si="99"/>
        <v>нд</v>
      </c>
      <c r="CN16" s="20">
        <f t="shared" si="99"/>
        <v>0</v>
      </c>
      <c r="CO16" s="20" t="str">
        <f t="shared" si="99"/>
        <v>нд</v>
      </c>
      <c r="CP16" s="20">
        <f t="shared" ref="CP16:CS16" si="100">CP53</f>
        <v>0</v>
      </c>
      <c r="CQ16" s="20" t="str">
        <f t="shared" si="100"/>
        <v>нд</v>
      </c>
      <c r="CR16" s="20" t="str">
        <f t="shared" si="100"/>
        <v>нд</v>
      </c>
      <c r="CS16" s="20">
        <f t="shared" si="100"/>
        <v>0</v>
      </c>
      <c r="CT16" s="20" t="str">
        <f t="shared" si="99"/>
        <v>нд</v>
      </c>
      <c r="CU16" s="20">
        <f>CU53</f>
        <v>268.23199999999997</v>
      </c>
      <c r="CV16" s="20" t="str">
        <f t="shared" ref="CV16:CW16" si="101">CV53</f>
        <v>нд</v>
      </c>
      <c r="CW16" s="20" t="str">
        <f t="shared" si="101"/>
        <v>нд</v>
      </c>
      <c r="CX16" s="29">
        <f>CX53</f>
        <v>268.23199999999997</v>
      </c>
      <c r="CY16" s="20" t="str">
        <f t="shared" ref="CY16" si="102">CY53</f>
        <v>нд</v>
      </c>
      <c r="CZ16" s="20">
        <f>CZ53</f>
        <v>280.69499999999999</v>
      </c>
      <c r="DA16" s="20" t="str">
        <f t="shared" ref="DA16:DB16" si="103">DA53</f>
        <v>нд</v>
      </c>
      <c r="DB16" s="20" t="str">
        <f t="shared" si="103"/>
        <v>нд</v>
      </c>
      <c r="DC16" s="33">
        <f>DC53</f>
        <v>280.69499999999999</v>
      </c>
      <c r="DD16" s="20" t="str">
        <f t="shared" ref="DD16" si="104">DD53</f>
        <v>нд</v>
      </c>
      <c r="DE16" s="24"/>
    </row>
    <row r="17" spans="1:109" ht="31.25" x14ac:dyDescent="0.25">
      <c r="A17" s="13" t="s">
        <v>76</v>
      </c>
      <c r="B17" s="16" t="s">
        <v>83</v>
      </c>
      <c r="C17" s="12" t="s">
        <v>210</v>
      </c>
      <c r="D17" s="20" t="s">
        <v>251</v>
      </c>
      <c r="E17" s="20" t="s">
        <v>251</v>
      </c>
      <c r="F17" s="20" t="s">
        <v>251</v>
      </c>
      <c r="G17" s="20" t="s">
        <v>251</v>
      </c>
      <c r="H17" s="20" t="s">
        <v>251</v>
      </c>
      <c r="I17" s="20" t="s">
        <v>251</v>
      </c>
      <c r="J17" s="20" t="s">
        <v>251</v>
      </c>
      <c r="K17" s="20" t="s">
        <v>251</v>
      </c>
      <c r="L17" s="20" t="s">
        <v>251</v>
      </c>
      <c r="M17" s="20" t="s">
        <v>251</v>
      </c>
      <c r="N17" s="20" t="s">
        <v>251</v>
      </c>
      <c r="O17" s="20" t="s">
        <v>251</v>
      </c>
      <c r="P17" s="20" t="s">
        <v>251</v>
      </c>
      <c r="Q17" s="20" t="s">
        <v>251</v>
      </c>
      <c r="R17" s="20" t="s">
        <v>251</v>
      </c>
      <c r="S17" s="20" t="s">
        <v>251</v>
      </c>
      <c r="T17" s="20" t="s">
        <v>251</v>
      </c>
      <c r="U17" s="20" t="s">
        <v>251</v>
      </c>
      <c r="V17" s="20" t="s">
        <v>251</v>
      </c>
      <c r="W17" s="20" t="s">
        <v>251</v>
      </c>
      <c r="X17" s="20" t="s">
        <v>251</v>
      </c>
      <c r="Y17" s="20" t="s">
        <v>251</v>
      </c>
      <c r="Z17" s="20" t="s">
        <v>251</v>
      </c>
      <c r="AA17" s="20" t="s">
        <v>251</v>
      </c>
      <c r="AB17" s="20" t="s">
        <v>251</v>
      </c>
      <c r="AC17" s="20" t="s">
        <v>251</v>
      </c>
      <c r="AD17" s="20" t="s">
        <v>251</v>
      </c>
      <c r="AE17" s="20" t="s">
        <v>251</v>
      </c>
      <c r="AF17" s="20" t="s">
        <v>251</v>
      </c>
      <c r="AG17" s="20" t="s">
        <v>251</v>
      </c>
      <c r="AH17" s="20" t="s">
        <v>251</v>
      </c>
      <c r="AI17" s="20" t="s">
        <v>251</v>
      </c>
      <c r="AJ17" s="20" t="s">
        <v>251</v>
      </c>
      <c r="AK17" s="20" t="s">
        <v>251</v>
      </c>
      <c r="AL17" s="20" t="s">
        <v>251</v>
      </c>
      <c r="AM17" s="20" t="s">
        <v>251</v>
      </c>
      <c r="AN17" s="20" t="s">
        <v>251</v>
      </c>
      <c r="AO17" s="20" t="s">
        <v>251</v>
      </c>
      <c r="AP17" s="20" t="s">
        <v>251</v>
      </c>
      <c r="AQ17" s="20" t="s">
        <v>251</v>
      </c>
      <c r="AR17" s="20" t="s">
        <v>251</v>
      </c>
      <c r="AS17" s="20" t="s">
        <v>251</v>
      </c>
      <c r="AT17" s="20" t="s">
        <v>251</v>
      </c>
      <c r="AU17" s="20" t="s">
        <v>251</v>
      </c>
      <c r="AV17" s="20" t="s">
        <v>251</v>
      </c>
      <c r="AW17" s="20" t="s">
        <v>251</v>
      </c>
      <c r="AX17" s="20" t="s">
        <v>251</v>
      </c>
      <c r="AY17" s="20" t="s">
        <v>251</v>
      </c>
      <c r="AZ17" s="20" t="s">
        <v>251</v>
      </c>
      <c r="BA17" s="20" t="s">
        <v>251</v>
      </c>
      <c r="BB17" s="20" t="s">
        <v>251</v>
      </c>
      <c r="BC17" s="20" t="s">
        <v>251</v>
      </c>
      <c r="BD17" s="20" t="s">
        <v>251</v>
      </c>
      <c r="BE17" s="20" t="s">
        <v>251</v>
      </c>
      <c r="BF17" s="20" t="s">
        <v>251</v>
      </c>
      <c r="BG17" s="20" t="s">
        <v>251</v>
      </c>
      <c r="BH17" s="20" t="s">
        <v>251</v>
      </c>
      <c r="BI17" s="20" t="s">
        <v>251</v>
      </c>
      <c r="BJ17" s="20" t="s">
        <v>251</v>
      </c>
      <c r="BK17" s="20" t="s">
        <v>251</v>
      </c>
      <c r="BL17" s="20" t="s">
        <v>251</v>
      </c>
      <c r="BM17" s="20" t="s">
        <v>251</v>
      </c>
      <c r="BN17" s="20" t="s">
        <v>251</v>
      </c>
      <c r="BO17" s="20" t="s">
        <v>251</v>
      </c>
      <c r="BP17" s="20" t="s">
        <v>251</v>
      </c>
      <c r="BQ17" s="20" t="s">
        <v>251</v>
      </c>
      <c r="BR17" s="20" t="s">
        <v>251</v>
      </c>
      <c r="BS17" s="20" t="s">
        <v>251</v>
      </c>
      <c r="BT17" s="20" t="s">
        <v>251</v>
      </c>
      <c r="BU17" s="20" t="s">
        <v>251</v>
      </c>
      <c r="BV17" s="20" t="s">
        <v>251</v>
      </c>
      <c r="BW17" s="20" t="s">
        <v>251</v>
      </c>
      <c r="BX17" s="20" t="s">
        <v>251</v>
      </c>
      <c r="BY17" s="20" t="s">
        <v>251</v>
      </c>
      <c r="BZ17" s="20" t="s">
        <v>251</v>
      </c>
      <c r="CA17" s="20" t="s">
        <v>251</v>
      </c>
      <c r="CB17" s="20" t="s">
        <v>251</v>
      </c>
      <c r="CC17" s="20" t="s">
        <v>251</v>
      </c>
      <c r="CD17" s="20" t="s">
        <v>251</v>
      </c>
      <c r="CE17" s="20" t="s">
        <v>251</v>
      </c>
      <c r="CF17" s="20" t="s">
        <v>251</v>
      </c>
      <c r="CG17" s="20" t="s">
        <v>251</v>
      </c>
      <c r="CH17" s="20" t="s">
        <v>251</v>
      </c>
      <c r="CI17" s="20" t="s">
        <v>251</v>
      </c>
      <c r="CJ17" s="20" t="s">
        <v>251</v>
      </c>
      <c r="CK17" s="20" t="s">
        <v>251</v>
      </c>
      <c r="CL17" s="20" t="s">
        <v>251</v>
      </c>
      <c r="CM17" s="20" t="s">
        <v>251</v>
      </c>
      <c r="CN17" s="20" t="s">
        <v>251</v>
      </c>
      <c r="CO17" s="20" t="s">
        <v>251</v>
      </c>
      <c r="CP17" s="20" t="s">
        <v>251</v>
      </c>
      <c r="CQ17" s="20" t="s">
        <v>251</v>
      </c>
      <c r="CR17" s="20" t="s">
        <v>251</v>
      </c>
      <c r="CS17" s="20" t="s">
        <v>251</v>
      </c>
      <c r="CT17" s="20" t="s">
        <v>251</v>
      </c>
      <c r="CU17" s="20" t="s">
        <v>251</v>
      </c>
      <c r="CV17" s="20" t="s">
        <v>251</v>
      </c>
      <c r="CW17" s="20" t="s">
        <v>251</v>
      </c>
      <c r="CX17" s="20" t="s">
        <v>251</v>
      </c>
      <c r="CY17" s="20" t="s">
        <v>251</v>
      </c>
      <c r="CZ17" s="20" t="s">
        <v>251</v>
      </c>
      <c r="DA17" s="20" t="s">
        <v>251</v>
      </c>
      <c r="DB17" s="20" t="s">
        <v>251</v>
      </c>
      <c r="DC17" s="20" t="s">
        <v>251</v>
      </c>
      <c r="DD17" s="20" t="s">
        <v>251</v>
      </c>
      <c r="DE17" s="24"/>
    </row>
    <row r="18" spans="1:109" x14ac:dyDescent="0.25">
      <c r="A18" s="13" t="s">
        <v>77</v>
      </c>
      <c r="B18" s="15" t="s">
        <v>108</v>
      </c>
      <c r="C18" s="12" t="s">
        <v>210</v>
      </c>
      <c r="D18" s="20" t="s">
        <v>251</v>
      </c>
      <c r="E18" s="20" t="s">
        <v>251</v>
      </c>
      <c r="F18" s="20" t="s">
        <v>251</v>
      </c>
      <c r="G18" s="20" t="s">
        <v>251</v>
      </c>
      <c r="H18" s="20" t="s">
        <v>251</v>
      </c>
      <c r="I18" s="20" t="s">
        <v>251</v>
      </c>
      <c r="J18" s="20" t="s">
        <v>251</v>
      </c>
      <c r="K18" s="20" t="s">
        <v>251</v>
      </c>
      <c r="L18" s="20" t="s">
        <v>251</v>
      </c>
      <c r="M18" s="20" t="s">
        <v>251</v>
      </c>
      <c r="N18" s="20" t="s">
        <v>251</v>
      </c>
      <c r="O18" s="20" t="s">
        <v>251</v>
      </c>
      <c r="P18" s="20" t="s">
        <v>251</v>
      </c>
      <c r="Q18" s="20" t="s">
        <v>251</v>
      </c>
      <c r="R18" s="20" t="s">
        <v>251</v>
      </c>
      <c r="S18" s="20" t="s">
        <v>251</v>
      </c>
      <c r="T18" s="20" t="s">
        <v>251</v>
      </c>
      <c r="U18" s="20" t="s">
        <v>251</v>
      </c>
      <c r="V18" s="20" t="s">
        <v>251</v>
      </c>
      <c r="W18" s="20" t="s">
        <v>251</v>
      </c>
      <c r="X18" s="20" t="s">
        <v>251</v>
      </c>
      <c r="Y18" s="20" t="s">
        <v>251</v>
      </c>
      <c r="Z18" s="20" t="s">
        <v>251</v>
      </c>
      <c r="AA18" s="20" t="s">
        <v>251</v>
      </c>
      <c r="AB18" s="20" t="s">
        <v>251</v>
      </c>
      <c r="AC18" s="20" t="s">
        <v>251</v>
      </c>
      <c r="AD18" s="20" t="s">
        <v>251</v>
      </c>
      <c r="AE18" s="20" t="s">
        <v>251</v>
      </c>
      <c r="AF18" s="20" t="s">
        <v>251</v>
      </c>
      <c r="AG18" s="20" t="s">
        <v>251</v>
      </c>
      <c r="AH18" s="20" t="s">
        <v>251</v>
      </c>
      <c r="AI18" s="20" t="s">
        <v>251</v>
      </c>
      <c r="AJ18" s="20" t="s">
        <v>251</v>
      </c>
      <c r="AK18" s="20" t="s">
        <v>251</v>
      </c>
      <c r="AL18" s="20" t="s">
        <v>251</v>
      </c>
      <c r="AM18" s="20" t="s">
        <v>251</v>
      </c>
      <c r="AN18" s="20" t="s">
        <v>251</v>
      </c>
      <c r="AO18" s="20" t="s">
        <v>251</v>
      </c>
      <c r="AP18" s="20" t="s">
        <v>251</v>
      </c>
      <c r="AQ18" s="20" t="s">
        <v>251</v>
      </c>
      <c r="AR18" s="20" t="s">
        <v>251</v>
      </c>
      <c r="AS18" s="20" t="s">
        <v>251</v>
      </c>
      <c r="AT18" s="20" t="s">
        <v>251</v>
      </c>
      <c r="AU18" s="20" t="s">
        <v>251</v>
      </c>
      <c r="AV18" s="20" t="s">
        <v>251</v>
      </c>
      <c r="AW18" s="20" t="s">
        <v>251</v>
      </c>
      <c r="AX18" s="20" t="s">
        <v>251</v>
      </c>
      <c r="AY18" s="20" t="s">
        <v>251</v>
      </c>
      <c r="AZ18" s="20" t="s">
        <v>251</v>
      </c>
      <c r="BA18" s="20" t="s">
        <v>251</v>
      </c>
      <c r="BB18" s="20" t="s">
        <v>251</v>
      </c>
      <c r="BC18" s="20" t="s">
        <v>251</v>
      </c>
      <c r="BD18" s="20" t="s">
        <v>251</v>
      </c>
      <c r="BE18" s="20" t="s">
        <v>251</v>
      </c>
      <c r="BF18" s="20" t="s">
        <v>251</v>
      </c>
      <c r="BG18" s="20" t="s">
        <v>251</v>
      </c>
      <c r="BH18" s="20" t="s">
        <v>251</v>
      </c>
      <c r="BI18" s="20" t="s">
        <v>251</v>
      </c>
      <c r="BJ18" s="20" t="s">
        <v>251</v>
      </c>
      <c r="BK18" s="20" t="s">
        <v>251</v>
      </c>
      <c r="BL18" s="20" t="s">
        <v>251</v>
      </c>
      <c r="BM18" s="20" t="s">
        <v>251</v>
      </c>
      <c r="BN18" s="20" t="s">
        <v>251</v>
      </c>
      <c r="BO18" s="20" t="s">
        <v>251</v>
      </c>
      <c r="BP18" s="20" t="s">
        <v>251</v>
      </c>
      <c r="BQ18" s="20" t="s">
        <v>251</v>
      </c>
      <c r="BR18" s="20" t="s">
        <v>251</v>
      </c>
      <c r="BS18" s="20" t="s">
        <v>251</v>
      </c>
      <c r="BT18" s="20" t="s">
        <v>251</v>
      </c>
      <c r="BU18" s="20" t="s">
        <v>251</v>
      </c>
      <c r="BV18" s="20" t="s">
        <v>251</v>
      </c>
      <c r="BW18" s="20" t="s">
        <v>251</v>
      </c>
      <c r="BX18" s="20" t="s">
        <v>251</v>
      </c>
      <c r="BY18" s="20" t="s">
        <v>251</v>
      </c>
      <c r="BZ18" s="20" t="s">
        <v>251</v>
      </c>
      <c r="CA18" s="20" t="s">
        <v>251</v>
      </c>
      <c r="CB18" s="20" t="s">
        <v>251</v>
      </c>
      <c r="CC18" s="20" t="s">
        <v>251</v>
      </c>
      <c r="CD18" s="20" t="s">
        <v>251</v>
      </c>
      <c r="CE18" s="20" t="s">
        <v>251</v>
      </c>
      <c r="CF18" s="20" t="s">
        <v>251</v>
      </c>
      <c r="CG18" s="20" t="s">
        <v>251</v>
      </c>
      <c r="CH18" s="20" t="s">
        <v>251</v>
      </c>
      <c r="CI18" s="20" t="s">
        <v>251</v>
      </c>
      <c r="CJ18" s="20" t="s">
        <v>251</v>
      </c>
      <c r="CK18" s="20" t="s">
        <v>251</v>
      </c>
      <c r="CL18" s="20" t="s">
        <v>251</v>
      </c>
      <c r="CM18" s="20" t="s">
        <v>251</v>
      </c>
      <c r="CN18" s="20" t="s">
        <v>251</v>
      </c>
      <c r="CO18" s="20" t="s">
        <v>251</v>
      </c>
      <c r="CP18" s="20" t="s">
        <v>251</v>
      </c>
      <c r="CQ18" s="20" t="s">
        <v>251</v>
      </c>
      <c r="CR18" s="20" t="s">
        <v>251</v>
      </c>
      <c r="CS18" s="20" t="s">
        <v>251</v>
      </c>
      <c r="CT18" s="20" t="s">
        <v>251</v>
      </c>
      <c r="CU18" s="20" t="s">
        <v>251</v>
      </c>
      <c r="CV18" s="20" t="s">
        <v>251</v>
      </c>
      <c r="CW18" s="20" t="s">
        <v>251</v>
      </c>
      <c r="CX18" s="20" t="s">
        <v>251</v>
      </c>
      <c r="CY18" s="20" t="s">
        <v>251</v>
      </c>
      <c r="CZ18" s="20" t="s">
        <v>251</v>
      </c>
      <c r="DA18" s="20" t="s">
        <v>251</v>
      </c>
      <c r="DB18" s="20" t="s">
        <v>251</v>
      </c>
      <c r="DC18" s="20" t="s">
        <v>251</v>
      </c>
      <c r="DD18" s="20" t="s">
        <v>251</v>
      </c>
      <c r="DE18" s="20" t="s">
        <v>251</v>
      </c>
    </row>
    <row r="19" spans="1:109" ht="46.9" x14ac:dyDescent="0.25">
      <c r="A19" s="13" t="s">
        <v>109</v>
      </c>
      <c r="B19" s="17" t="s">
        <v>84</v>
      </c>
      <c r="C19" s="12" t="s">
        <v>210</v>
      </c>
      <c r="D19" s="20" t="s">
        <v>251</v>
      </c>
      <c r="E19" s="20" t="s">
        <v>251</v>
      </c>
      <c r="F19" s="20" t="s">
        <v>251</v>
      </c>
      <c r="G19" s="20" t="s">
        <v>251</v>
      </c>
      <c r="H19" s="20" t="s">
        <v>251</v>
      </c>
      <c r="I19" s="20" t="s">
        <v>251</v>
      </c>
      <c r="J19" s="20" t="s">
        <v>251</v>
      </c>
      <c r="K19" s="20" t="s">
        <v>251</v>
      </c>
      <c r="L19" s="20" t="s">
        <v>251</v>
      </c>
      <c r="M19" s="20" t="s">
        <v>251</v>
      </c>
      <c r="N19" s="26">
        <f t="shared" ref="N19:S20" si="105">N20</f>
        <v>600.85400000000004</v>
      </c>
      <c r="O19" s="27">
        <f t="shared" si="105"/>
        <v>5726.9530000000004</v>
      </c>
      <c r="P19" s="27">
        <f t="shared" si="105"/>
        <v>5814.7459999999992</v>
      </c>
      <c r="Q19" s="27">
        <f t="shared" si="105"/>
        <v>5126.0990000000002</v>
      </c>
      <c r="R19" s="27">
        <f t="shared" si="105"/>
        <v>5213.8919999999989</v>
      </c>
      <c r="S19" s="25">
        <f t="shared" si="105"/>
        <v>287.60500000000002</v>
      </c>
      <c r="T19" s="20" t="s">
        <v>251</v>
      </c>
      <c r="U19" s="20" t="s">
        <v>251</v>
      </c>
      <c r="V19" s="25">
        <f>V20</f>
        <v>287.60500000000002</v>
      </c>
      <c r="W19" s="20" t="s">
        <v>251</v>
      </c>
      <c r="X19" s="25">
        <f>X20</f>
        <v>268.363</v>
      </c>
      <c r="Y19" s="20" t="s">
        <v>251</v>
      </c>
      <c r="Z19" s="20" t="s">
        <v>251</v>
      </c>
      <c r="AA19" s="25">
        <f>AA20</f>
        <v>268.363</v>
      </c>
      <c r="AB19" s="20" t="s">
        <v>251</v>
      </c>
      <c r="AC19" s="25">
        <f>AC20</f>
        <v>310.07900000000001</v>
      </c>
      <c r="AD19" s="20" t="s">
        <v>251</v>
      </c>
      <c r="AE19" s="20" t="s">
        <v>251</v>
      </c>
      <c r="AF19" s="25">
        <f>AF20</f>
        <v>310.07900000000001</v>
      </c>
      <c r="AG19" s="20" t="s">
        <v>251</v>
      </c>
      <c r="AH19" s="25">
        <f>AH20</f>
        <v>316.67099999999999</v>
      </c>
      <c r="AI19" s="20" t="s">
        <v>251</v>
      </c>
      <c r="AJ19" s="20" t="s">
        <v>251</v>
      </c>
      <c r="AK19" s="25">
        <f>AK20</f>
        <v>316.67099999999999</v>
      </c>
      <c r="AL19" s="20" t="s">
        <v>251</v>
      </c>
      <c r="AM19" s="25">
        <f>AM20</f>
        <v>343.89499999999998</v>
      </c>
      <c r="AN19" s="20" t="s">
        <v>251</v>
      </c>
      <c r="AO19" s="20" t="s">
        <v>251</v>
      </c>
      <c r="AP19" s="25">
        <f>AP20</f>
        <v>343.89499999999998</v>
      </c>
      <c r="AQ19" s="20" t="s">
        <v>251</v>
      </c>
      <c r="AR19" s="25">
        <f>AR20</f>
        <v>764.38199999999995</v>
      </c>
      <c r="AS19" s="20" t="s">
        <v>251</v>
      </c>
      <c r="AT19" s="20" t="s">
        <v>251</v>
      </c>
      <c r="AU19" s="25">
        <f>AU20</f>
        <v>764.38199999999995</v>
      </c>
      <c r="AV19" s="20" t="s">
        <v>251</v>
      </c>
      <c r="AW19" s="25">
        <f>AW20</f>
        <v>349.89600000000002</v>
      </c>
      <c r="AX19" s="20" t="s">
        <v>251</v>
      </c>
      <c r="AY19" s="20" t="s">
        <v>251</v>
      </c>
      <c r="AZ19" s="25">
        <f>AZ20</f>
        <v>349.89600000000002</v>
      </c>
      <c r="BA19" s="20" t="s">
        <v>251</v>
      </c>
      <c r="BB19" s="25">
        <f>BB20</f>
        <v>387.03800000000001</v>
      </c>
      <c r="BC19" s="20" t="s">
        <v>251</v>
      </c>
      <c r="BD19" s="20" t="s">
        <v>251</v>
      </c>
      <c r="BE19" s="25">
        <f>BE20</f>
        <v>387.03800000000001</v>
      </c>
      <c r="BF19" s="20" t="s">
        <v>251</v>
      </c>
      <c r="BG19" s="28">
        <f t="shared" ref="BG19:BG20" si="106">BG20</f>
        <v>502.64</v>
      </c>
      <c r="BH19" s="20" t="s">
        <v>251</v>
      </c>
      <c r="BI19" s="20" t="s">
        <v>251</v>
      </c>
      <c r="BJ19" s="28">
        <f t="shared" ref="BJ19:BJ20" si="107">BJ20</f>
        <v>502.64</v>
      </c>
      <c r="BK19" s="20" t="s">
        <v>251</v>
      </c>
      <c r="BL19" s="28">
        <f>BL20</f>
        <v>502.64</v>
      </c>
      <c r="BM19" s="29" t="s">
        <v>251</v>
      </c>
      <c r="BN19" s="29" t="s">
        <v>251</v>
      </c>
      <c r="BO19" s="28">
        <f>BO20</f>
        <v>502.64</v>
      </c>
      <c r="BP19" s="20" t="s">
        <v>251</v>
      </c>
      <c r="BQ19" s="25">
        <f t="shared" ref="BQ19:BQ20" si="108">BQ20</f>
        <v>968.82600000000002</v>
      </c>
      <c r="BR19" s="20" t="s">
        <v>251</v>
      </c>
      <c r="BS19" s="20" t="s">
        <v>251</v>
      </c>
      <c r="BT19" s="25">
        <f t="shared" ref="BT19:BT20" si="109">BT20</f>
        <v>968.82600000000002</v>
      </c>
      <c r="BU19" s="20" t="s">
        <v>251</v>
      </c>
      <c r="BV19" s="25">
        <f t="shared" ref="BV19:BV20" si="110">BV20</f>
        <v>968.82600000000002</v>
      </c>
      <c r="BW19" s="20" t="s">
        <v>251</v>
      </c>
      <c r="BX19" s="20" t="s">
        <v>251</v>
      </c>
      <c r="BY19" s="25">
        <f t="shared" ref="BY19:BY20" si="111">BY20</f>
        <v>968.82600000000002</v>
      </c>
      <c r="BZ19" s="20" t="s">
        <v>251</v>
      </c>
      <c r="CA19" s="25">
        <f t="shared" ref="CA19:CA20" si="112">CA20</f>
        <v>968.82600000000002</v>
      </c>
      <c r="CB19" s="20" t="s">
        <v>251</v>
      </c>
      <c r="CC19" s="20" t="s">
        <v>251</v>
      </c>
      <c r="CD19" s="25">
        <f t="shared" ref="CD19:CD20" si="113">CD20</f>
        <v>968.82600000000002</v>
      </c>
      <c r="CE19" s="20" t="s">
        <v>251</v>
      </c>
      <c r="CF19" s="25">
        <f t="shared" ref="CF19:CF20" si="114">CF20</f>
        <v>968.82600000000002</v>
      </c>
      <c r="CG19" s="20" t="s">
        <v>251</v>
      </c>
      <c r="CH19" s="20" t="s">
        <v>251</v>
      </c>
      <c r="CI19" s="25">
        <f t="shared" ref="CI19:CI20" si="115">CI20</f>
        <v>968.82600000000002</v>
      </c>
      <c r="CJ19" s="20" t="s">
        <v>251</v>
      </c>
      <c r="CK19" s="25">
        <f t="shared" ref="CK19:CK20" si="116">CK20</f>
        <v>1394.3320000000001</v>
      </c>
      <c r="CL19" s="20" t="s">
        <v>251</v>
      </c>
      <c r="CM19" s="20" t="s">
        <v>251</v>
      </c>
      <c r="CN19" s="25">
        <f t="shared" ref="CN19:CN20" si="117">CN20</f>
        <v>1394.3320000000001</v>
      </c>
      <c r="CO19" s="20" t="s">
        <v>251</v>
      </c>
      <c r="CP19" s="25">
        <f t="shared" ref="CP19:CP20" si="118">CP20</f>
        <v>1037.146</v>
      </c>
      <c r="CQ19" s="20" t="s">
        <v>251</v>
      </c>
      <c r="CR19" s="20" t="s">
        <v>251</v>
      </c>
      <c r="CS19" s="25">
        <f t="shared" ref="CS19:CS20" si="119">CS20</f>
        <v>1037.146</v>
      </c>
      <c r="CT19" s="20" t="s">
        <v>251</v>
      </c>
      <c r="CU19" s="28">
        <f>CU20</f>
        <v>4838.4939999999997</v>
      </c>
      <c r="CV19" s="29" t="s">
        <v>251</v>
      </c>
      <c r="CW19" s="29" t="s">
        <v>251</v>
      </c>
      <c r="CX19" s="33">
        <f>CX21</f>
        <v>4838.4939999999997</v>
      </c>
      <c r="CY19" s="20" t="s">
        <v>251</v>
      </c>
      <c r="CZ19" s="28">
        <f>CZ20</f>
        <v>4945.5289999999995</v>
      </c>
      <c r="DA19" s="29" t="s">
        <v>251</v>
      </c>
      <c r="DB19" s="29" t="s">
        <v>251</v>
      </c>
      <c r="DC19" s="33">
        <f>DC20</f>
        <v>4945.5289999999995</v>
      </c>
      <c r="DD19" s="20" t="s">
        <v>251</v>
      </c>
      <c r="DE19" s="24"/>
    </row>
    <row r="20" spans="1:109" ht="31.25" x14ac:dyDescent="0.25">
      <c r="A20" s="13" t="s">
        <v>110</v>
      </c>
      <c r="B20" s="17" t="s">
        <v>85</v>
      </c>
      <c r="C20" s="12" t="s">
        <v>210</v>
      </c>
      <c r="D20" s="20" t="s">
        <v>251</v>
      </c>
      <c r="E20" s="20" t="s">
        <v>251</v>
      </c>
      <c r="F20" s="20" t="s">
        <v>251</v>
      </c>
      <c r="G20" s="20" t="s">
        <v>251</v>
      </c>
      <c r="H20" s="20" t="s">
        <v>251</v>
      </c>
      <c r="I20" s="20" t="s">
        <v>251</v>
      </c>
      <c r="J20" s="20" t="s">
        <v>251</v>
      </c>
      <c r="K20" s="20" t="s">
        <v>251</v>
      </c>
      <c r="L20" s="20" t="s">
        <v>251</v>
      </c>
      <c r="M20" s="20" t="s">
        <v>251</v>
      </c>
      <c r="N20" s="25">
        <f t="shared" si="105"/>
        <v>600.85400000000004</v>
      </c>
      <c r="O20" s="27">
        <f t="shared" si="105"/>
        <v>5726.9530000000004</v>
      </c>
      <c r="P20" s="27">
        <f t="shared" si="105"/>
        <v>5814.7459999999992</v>
      </c>
      <c r="Q20" s="27">
        <f t="shared" si="105"/>
        <v>5126.0990000000002</v>
      </c>
      <c r="R20" s="27">
        <f t="shared" si="105"/>
        <v>5213.8919999999989</v>
      </c>
      <c r="S20" s="25">
        <f t="shared" si="105"/>
        <v>287.60500000000002</v>
      </c>
      <c r="T20" s="20" t="s">
        <v>251</v>
      </c>
      <c r="U20" s="20" t="s">
        <v>251</v>
      </c>
      <c r="V20" s="25">
        <f>V21</f>
        <v>287.60500000000002</v>
      </c>
      <c r="W20" s="20" t="s">
        <v>251</v>
      </c>
      <c r="X20" s="25">
        <f>X21</f>
        <v>268.363</v>
      </c>
      <c r="Y20" s="20" t="s">
        <v>251</v>
      </c>
      <c r="Z20" s="20" t="s">
        <v>251</v>
      </c>
      <c r="AA20" s="25">
        <f>AA21</f>
        <v>268.363</v>
      </c>
      <c r="AB20" s="20" t="s">
        <v>251</v>
      </c>
      <c r="AC20" s="25">
        <f>AC21</f>
        <v>310.07900000000001</v>
      </c>
      <c r="AD20" s="20" t="s">
        <v>251</v>
      </c>
      <c r="AE20" s="20" t="s">
        <v>251</v>
      </c>
      <c r="AF20" s="25">
        <f>AF21</f>
        <v>310.07900000000001</v>
      </c>
      <c r="AG20" s="20" t="s">
        <v>251</v>
      </c>
      <c r="AH20" s="25">
        <f>AH21</f>
        <v>316.67099999999999</v>
      </c>
      <c r="AI20" s="20" t="s">
        <v>251</v>
      </c>
      <c r="AJ20" s="20" t="s">
        <v>251</v>
      </c>
      <c r="AK20" s="25">
        <f>AK21</f>
        <v>316.67099999999999</v>
      </c>
      <c r="AL20" s="20" t="s">
        <v>251</v>
      </c>
      <c r="AM20" s="25">
        <f>AM21</f>
        <v>343.89499999999998</v>
      </c>
      <c r="AN20" s="20" t="s">
        <v>251</v>
      </c>
      <c r="AO20" s="20" t="s">
        <v>251</v>
      </c>
      <c r="AP20" s="25">
        <f>AP21</f>
        <v>343.89499999999998</v>
      </c>
      <c r="AQ20" s="20" t="s">
        <v>251</v>
      </c>
      <c r="AR20" s="25">
        <f>AR21</f>
        <v>764.38199999999995</v>
      </c>
      <c r="AS20" s="20" t="s">
        <v>251</v>
      </c>
      <c r="AT20" s="20" t="s">
        <v>251</v>
      </c>
      <c r="AU20" s="25">
        <f>AU21</f>
        <v>764.38199999999995</v>
      </c>
      <c r="AV20" s="20" t="s">
        <v>251</v>
      </c>
      <c r="AW20" s="25">
        <f>AW21</f>
        <v>349.89600000000002</v>
      </c>
      <c r="AX20" s="20" t="s">
        <v>251</v>
      </c>
      <c r="AY20" s="20" t="s">
        <v>251</v>
      </c>
      <c r="AZ20" s="25">
        <f>AZ21</f>
        <v>349.89600000000002</v>
      </c>
      <c r="BA20" s="20" t="s">
        <v>251</v>
      </c>
      <c r="BB20" s="25">
        <f>BB21</f>
        <v>387.03800000000001</v>
      </c>
      <c r="BC20" s="20" t="s">
        <v>251</v>
      </c>
      <c r="BD20" s="20" t="s">
        <v>251</v>
      </c>
      <c r="BE20" s="25">
        <f>BE21</f>
        <v>387.03800000000001</v>
      </c>
      <c r="BF20" s="20" t="s">
        <v>251</v>
      </c>
      <c r="BG20" s="28">
        <f t="shared" si="106"/>
        <v>502.64</v>
      </c>
      <c r="BH20" s="20" t="s">
        <v>251</v>
      </c>
      <c r="BI20" s="20" t="s">
        <v>251</v>
      </c>
      <c r="BJ20" s="28">
        <f t="shared" si="107"/>
        <v>502.64</v>
      </c>
      <c r="BK20" s="20" t="s">
        <v>251</v>
      </c>
      <c r="BL20" s="28">
        <f>BL21</f>
        <v>502.64</v>
      </c>
      <c r="BM20" s="29" t="s">
        <v>251</v>
      </c>
      <c r="BN20" s="29" t="s">
        <v>251</v>
      </c>
      <c r="BO20" s="28">
        <f>BO21</f>
        <v>502.64</v>
      </c>
      <c r="BP20" s="20" t="s">
        <v>251</v>
      </c>
      <c r="BQ20" s="25">
        <f t="shared" si="108"/>
        <v>968.82600000000002</v>
      </c>
      <c r="BR20" s="20" t="s">
        <v>251</v>
      </c>
      <c r="BS20" s="20" t="s">
        <v>251</v>
      </c>
      <c r="BT20" s="25">
        <f t="shared" si="109"/>
        <v>968.82600000000002</v>
      </c>
      <c r="BU20" s="20" t="s">
        <v>251</v>
      </c>
      <c r="BV20" s="25">
        <f t="shared" si="110"/>
        <v>968.82600000000002</v>
      </c>
      <c r="BW20" s="20" t="s">
        <v>251</v>
      </c>
      <c r="BX20" s="20" t="s">
        <v>251</v>
      </c>
      <c r="BY20" s="25">
        <f t="shared" si="111"/>
        <v>968.82600000000002</v>
      </c>
      <c r="BZ20" s="20" t="s">
        <v>251</v>
      </c>
      <c r="CA20" s="25">
        <f t="shared" si="112"/>
        <v>968.82600000000002</v>
      </c>
      <c r="CB20" s="20" t="s">
        <v>251</v>
      </c>
      <c r="CC20" s="20" t="s">
        <v>251</v>
      </c>
      <c r="CD20" s="25">
        <f t="shared" si="113"/>
        <v>968.82600000000002</v>
      </c>
      <c r="CE20" s="20" t="s">
        <v>251</v>
      </c>
      <c r="CF20" s="25">
        <f t="shared" si="114"/>
        <v>968.82600000000002</v>
      </c>
      <c r="CG20" s="20" t="s">
        <v>251</v>
      </c>
      <c r="CH20" s="20" t="s">
        <v>251</v>
      </c>
      <c r="CI20" s="25">
        <f t="shared" si="115"/>
        <v>968.82600000000002</v>
      </c>
      <c r="CJ20" s="20" t="s">
        <v>251</v>
      </c>
      <c r="CK20" s="25">
        <f t="shared" si="116"/>
        <v>1394.3320000000001</v>
      </c>
      <c r="CL20" s="20" t="s">
        <v>251</v>
      </c>
      <c r="CM20" s="20" t="s">
        <v>251</v>
      </c>
      <c r="CN20" s="25">
        <f t="shared" si="117"/>
        <v>1394.3320000000001</v>
      </c>
      <c r="CO20" s="20" t="s">
        <v>251</v>
      </c>
      <c r="CP20" s="25">
        <f t="shared" si="118"/>
        <v>1037.146</v>
      </c>
      <c r="CQ20" s="20" t="s">
        <v>251</v>
      </c>
      <c r="CR20" s="20" t="s">
        <v>251</v>
      </c>
      <c r="CS20" s="25">
        <f t="shared" si="119"/>
        <v>1037.146</v>
      </c>
      <c r="CT20" s="20" t="s">
        <v>251</v>
      </c>
      <c r="CU20" s="28">
        <f>CU21</f>
        <v>4838.4939999999997</v>
      </c>
      <c r="CV20" s="29" t="s">
        <v>251</v>
      </c>
      <c r="CW20" s="29" t="s">
        <v>251</v>
      </c>
      <c r="CX20" s="33">
        <f>CX21</f>
        <v>4838.4939999999997</v>
      </c>
      <c r="CY20" s="20" t="s">
        <v>251</v>
      </c>
      <c r="CZ20" s="28">
        <f>CZ21</f>
        <v>4945.5289999999995</v>
      </c>
      <c r="DA20" s="29" t="s">
        <v>251</v>
      </c>
      <c r="DB20" s="29" t="s">
        <v>251</v>
      </c>
      <c r="DC20" s="33">
        <f>DC21</f>
        <v>4945.5289999999995</v>
      </c>
      <c r="DD20" s="20" t="s">
        <v>251</v>
      </c>
      <c r="DE20" s="24"/>
    </row>
    <row r="21" spans="1:109" ht="57.1" x14ac:dyDescent="0.25">
      <c r="A21" s="14" t="s">
        <v>110</v>
      </c>
      <c r="B21" s="18" t="s">
        <v>111</v>
      </c>
      <c r="C21" s="19" t="s">
        <v>211</v>
      </c>
      <c r="D21" s="20" t="s">
        <v>252</v>
      </c>
      <c r="E21" s="20">
        <v>2020</v>
      </c>
      <c r="F21" s="20">
        <v>2030</v>
      </c>
      <c r="G21" s="20">
        <v>2035</v>
      </c>
      <c r="H21" s="20" t="s">
        <v>251</v>
      </c>
      <c r="I21" s="20" t="s">
        <v>251</v>
      </c>
      <c r="J21" s="20" t="s">
        <v>251</v>
      </c>
      <c r="K21" s="20" t="s">
        <v>251</v>
      </c>
      <c r="L21" s="20" t="s">
        <v>251</v>
      </c>
      <c r="M21" s="20" t="s">
        <v>251</v>
      </c>
      <c r="N21" s="25">
        <v>600.85400000000004</v>
      </c>
      <c r="O21" s="27">
        <v>5726.9530000000004</v>
      </c>
      <c r="P21" s="27">
        <f>N21+AA21+DC21</f>
        <v>5814.7459999999992</v>
      </c>
      <c r="Q21" s="27">
        <f>O21-N21</f>
        <v>5126.0990000000002</v>
      </c>
      <c r="R21" s="27">
        <f>P21-N21</f>
        <v>5213.8919999999989</v>
      </c>
      <c r="S21" s="25">
        <f>V21</f>
        <v>287.60500000000002</v>
      </c>
      <c r="T21" s="20" t="s">
        <v>251</v>
      </c>
      <c r="U21" s="20" t="s">
        <v>251</v>
      </c>
      <c r="V21" s="25">
        <v>287.60500000000002</v>
      </c>
      <c r="W21" s="20" t="s">
        <v>251</v>
      </c>
      <c r="X21" s="25">
        <f>AA21</f>
        <v>268.363</v>
      </c>
      <c r="Y21" s="20" t="s">
        <v>251</v>
      </c>
      <c r="Z21" s="20" t="s">
        <v>251</v>
      </c>
      <c r="AA21" s="25">
        <v>268.363</v>
      </c>
      <c r="AB21" s="20" t="s">
        <v>251</v>
      </c>
      <c r="AC21" s="25">
        <f>AF21</f>
        <v>310.07900000000001</v>
      </c>
      <c r="AD21" s="20" t="s">
        <v>251</v>
      </c>
      <c r="AE21" s="20" t="s">
        <v>251</v>
      </c>
      <c r="AF21" s="25">
        <v>310.07900000000001</v>
      </c>
      <c r="AG21" s="20" t="s">
        <v>251</v>
      </c>
      <c r="AH21" s="25">
        <f>AK21</f>
        <v>316.67099999999999</v>
      </c>
      <c r="AI21" s="20" t="s">
        <v>251</v>
      </c>
      <c r="AJ21" s="20" t="s">
        <v>251</v>
      </c>
      <c r="AK21" s="25">
        <v>316.67099999999999</v>
      </c>
      <c r="AL21" s="20" t="s">
        <v>251</v>
      </c>
      <c r="AM21" s="25">
        <f>AP21</f>
        <v>343.89499999999998</v>
      </c>
      <c r="AN21" s="20" t="s">
        <v>251</v>
      </c>
      <c r="AO21" s="20" t="s">
        <v>251</v>
      </c>
      <c r="AP21" s="25">
        <v>343.89499999999998</v>
      </c>
      <c r="AQ21" s="20" t="s">
        <v>251</v>
      </c>
      <c r="AR21" s="25">
        <f>AU21</f>
        <v>764.38199999999995</v>
      </c>
      <c r="AS21" s="20" t="s">
        <v>251</v>
      </c>
      <c r="AT21" s="20" t="s">
        <v>251</v>
      </c>
      <c r="AU21" s="25">
        <v>764.38199999999995</v>
      </c>
      <c r="AV21" s="20" t="s">
        <v>251</v>
      </c>
      <c r="AW21" s="25">
        <f>AZ21</f>
        <v>349.89600000000002</v>
      </c>
      <c r="AX21" s="20" t="s">
        <v>251</v>
      </c>
      <c r="AY21" s="20" t="s">
        <v>251</v>
      </c>
      <c r="AZ21" s="25">
        <v>349.89600000000002</v>
      </c>
      <c r="BA21" s="20" t="s">
        <v>251</v>
      </c>
      <c r="BB21" s="25">
        <f>BE21</f>
        <v>387.03800000000001</v>
      </c>
      <c r="BC21" s="20" t="s">
        <v>251</v>
      </c>
      <c r="BD21" s="20" t="s">
        <v>251</v>
      </c>
      <c r="BE21" s="25">
        <v>387.03800000000001</v>
      </c>
      <c r="BF21" s="20" t="s">
        <v>251</v>
      </c>
      <c r="BG21" s="28">
        <f t="shared" ref="BG21" si="120">BJ21</f>
        <v>502.64</v>
      </c>
      <c r="BH21" s="20" t="s">
        <v>251</v>
      </c>
      <c r="BI21" s="20" t="s">
        <v>251</v>
      </c>
      <c r="BJ21" s="28">
        <v>502.64</v>
      </c>
      <c r="BK21" s="20" t="s">
        <v>251</v>
      </c>
      <c r="BL21" s="28">
        <f>BO21</f>
        <v>502.64</v>
      </c>
      <c r="BM21" s="29" t="s">
        <v>251</v>
      </c>
      <c r="BN21" s="29" t="s">
        <v>251</v>
      </c>
      <c r="BO21" s="28">
        <v>502.64</v>
      </c>
      <c r="BP21" s="20" t="s">
        <v>251</v>
      </c>
      <c r="BQ21" s="25">
        <f t="shared" ref="BQ21" si="121">BT21</f>
        <v>968.82600000000002</v>
      </c>
      <c r="BR21" s="20" t="s">
        <v>251</v>
      </c>
      <c r="BS21" s="20" t="s">
        <v>251</v>
      </c>
      <c r="BT21" s="25">
        <v>968.82600000000002</v>
      </c>
      <c r="BU21" s="20" t="s">
        <v>251</v>
      </c>
      <c r="BV21" s="25">
        <f t="shared" ref="BV21" si="122">BY21</f>
        <v>968.82600000000002</v>
      </c>
      <c r="BW21" s="20" t="s">
        <v>251</v>
      </c>
      <c r="BX21" s="20" t="s">
        <v>251</v>
      </c>
      <c r="BY21" s="25">
        <v>968.82600000000002</v>
      </c>
      <c r="BZ21" s="20" t="s">
        <v>251</v>
      </c>
      <c r="CA21" s="25">
        <f t="shared" ref="CA21" si="123">CD21</f>
        <v>968.82600000000002</v>
      </c>
      <c r="CB21" s="20" t="s">
        <v>251</v>
      </c>
      <c r="CC21" s="20" t="s">
        <v>251</v>
      </c>
      <c r="CD21" s="25">
        <v>968.82600000000002</v>
      </c>
      <c r="CE21" s="20" t="s">
        <v>251</v>
      </c>
      <c r="CF21" s="25">
        <f t="shared" ref="CF21" si="124">CI21</f>
        <v>968.82600000000002</v>
      </c>
      <c r="CG21" s="20" t="s">
        <v>251</v>
      </c>
      <c r="CH21" s="20" t="s">
        <v>251</v>
      </c>
      <c r="CI21" s="25">
        <v>968.82600000000002</v>
      </c>
      <c r="CJ21" s="20" t="s">
        <v>251</v>
      </c>
      <c r="CK21" s="25">
        <v>1394.3320000000001</v>
      </c>
      <c r="CL21" s="20" t="s">
        <v>251</v>
      </c>
      <c r="CM21" s="20" t="s">
        <v>251</v>
      </c>
      <c r="CN21" s="25">
        <v>1394.3320000000001</v>
      </c>
      <c r="CO21" s="20" t="s">
        <v>251</v>
      </c>
      <c r="CP21" s="25">
        <f t="shared" ref="CP21" si="125">CS21</f>
        <v>1037.146</v>
      </c>
      <c r="CQ21" s="20" t="s">
        <v>251</v>
      </c>
      <c r="CR21" s="20" t="s">
        <v>251</v>
      </c>
      <c r="CS21" s="25">
        <v>1037.146</v>
      </c>
      <c r="CT21" s="20" t="s">
        <v>251</v>
      </c>
      <c r="CU21" s="28">
        <f>CX21</f>
        <v>4838.4939999999997</v>
      </c>
      <c r="CV21" s="29" t="s">
        <v>251</v>
      </c>
      <c r="CW21" s="29" t="s">
        <v>251</v>
      </c>
      <c r="CX21" s="33">
        <f>AF21+AP21+AZ21+BJ21+BT21+CD21+CN21</f>
        <v>4838.4939999999997</v>
      </c>
      <c r="CY21" s="20" t="s">
        <v>251</v>
      </c>
      <c r="CZ21" s="28">
        <f>DC21</f>
        <v>4945.5289999999995</v>
      </c>
      <c r="DA21" s="29" t="s">
        <v>251</v>
      </c>
      <c r="DB21" s="29" t="s">
        <v>251</v>
      </c>
      <c r="DC21" s="33">
        <f>AK21+AU21+BE21+BO21+BY21+CI21+CS21</f>
        <v>4945.5289999999995</v>
      </c>
      <c r="DD21" s="20" t="s">
        <v>251</v>
      </c>
      <c r="DE21" s="38" t="s">
        <v>316</v>
      </c>
    </row>
    <row r="22" spans="1:109" ht="46.9" x14ac:dyDescent="0.25">
      <c r="A22" s="13" t="s">
        <v>197</v>
      </c>
      <c r="B22" s="17" t="s">
        <v>86</v>
      </c>
      <c r="C22" s="12" t="s">
        <v>210</v>
      </c>
      <c r="D22" s="20" t="s">
        <v>251</v>
      </c>
      <c r="E22" s="20" t="s">
        <v>251</v>
      </c>
      <c r="F22" s="20" t="s">
        <v>251</v>
      </c>
      <c r="G22" s="20" t="s">
        <v>251</v>
      </c>
      <c r="H22" s="20" t="s">
        <v>251</v>
      </c>
      <c r="I22" s="20" t="s">
        <v>251</v>
      </c>
      <c r="J22" s="20" t="s">
        <v>251</v>
      </c>
      <c r="K22" s="20" t="s">
        <v>251</v>
      </c>
      <c r="L22" s="20" t="s">
        <v>251</v>
      </c>
      <c r="M22" s="20" t="s">
        <v>251</v>
      </c>
      <c r="N22" s="20" t="s">
        <v>251</v>
      </c>
      <c r="O22" s="20" t="s">
        <v>251</v>
      </c>
      <c r="P22" s="20" t="s">
        <v>251</v>
      </c>
      <c r="Q22" s="20" t="s">
        <v>251</v>
      </c>
      <c r="R22" s="20" t="s">
        <v>251</v>
      </c>
      <c r="S22" s="20" t="s">
        <v>251</v>
      </c>
      <c r="T22" s="20" t="s">
        <v>251</v>
      </c>
      <c r="U22" s="20" t="s">
        <v>251</v>
      </c>
      <c r="V22" s="20" t="s">
        <v>251</v>
      </c>
      <c r="W22" s="20" t="s">
        <v>251</v>
      </c>
      <c r="X22" s="20" t="s">
        <v>251</v>
      </c>
      <c r="Y22" s="20" t="s">
        <v>251</v>
      </c>
      <c r="Z22" s="20" t="s">
        <v>251</v>
      </c>
      <c r="AA22" s="20" t="s">
        <v>251</v>
      </c>
      <c r="AB22" s="20" t="s">
        <v>251</v>
      </c>
      <c r="AC22" s="20" t="s">
        <v>251</v>
      </c>
      <c r="AD22" s="20" t="s">
        <v>251</v>
      </c>
      <c r="AE22" s="20" t="s">
        <v>251</v>
      </c>
      <c r="AF22" s="20" t="s">
        <v>251</v>
      </c>
      <c r="AG22" s="20" t="s">
        <v>251</v>
      </c>
      <c r="AH22" s="20" t="s">
        <v>251</v>
      </c>
      <c r="AI22" s="20" t="s">
        <v>251</v>
      </c>
      <c r="AJ22" s="20" t="s">
        <v>251</v>
      </c>
      <c r="AK22" s="20" t="s">
        <v>251</v>
      </c>
      <c r="AL22" s="20" t="s">
        <v>251</v>
      </c>
      <c r="AM22" s="20" t="s">
        <v>251</v>
      </c>
      <c r="AN22" s="20" t="s">
        <v>251</v>
      </c>
      <c r="AO22" s="20" t="s">
        <v>251</v>
      </c>
      <c r="AP22" s="20" t="s">
        <v>251</v>
      </c>
      <c r="AQ22" s="20" t="s">
        <v>251</v>
      </c>
      <c r="AR22" s="20" t="s">
        <v>251</v>
      </c>
      <c r="AS22" s="20" t="s">
        <v>251</v>
      </c>
      <c r="AT22" s="20" t="s">
        <v>251</v>
      </c>
      <c r="AU22" s="20" t="s">
        <v>251</v>
      </c>
      <c r="AV22" s="20" t="s">
        <v>251</v>
      </c>
      <c r="AW22" s="20" t="s">
        <v>251</v>
      </c>
      <c r="AX22" s="20" t="s">
        <v>251</v>
      </c>
      <c r="AY22" s="20" t="s">
        <v>251</v>
      </c>
      <c r="AZ22" s="20" t="s">
        <v>251</v>
      </c>
      <c r="BA22" s="20" t="s">
        <v>251</v>
      </c>
      <c r="BB22" s="20" t="s">
        <v>251</v>
      </c>
      <c r="BC22" s="20" t="s">
        <v>251</v>
      </c>
      <c r="BD22" s="20" t="s">
        <v>251</v>
      </c>
      <c r="BE22" s="20" t="s">
        <v>251</v>
      </c>
      <c r="BF22" s="20" t="s">
        <v>251</v>
      </c>
      <c r="BG22" s="20" t="s">
        <v>251</v>
      </c>
      <c r="BH22" s="20" t="s">
        <v>251</v>
      </c>
      <c r="BI22" s="20" t="s">
        <v>251</v>
      </c>
      <c r="BJ22" s="20" t="s">
        <v>251</v>
      </c>
      <c r="BK22" s="20" t="s">
        <v>251</v>
      </c>
      <c r="BL22" s="20" t="s">
        <v>251</v>
      </c>
      <c r="BM22" s="20" t="s">
        <v>251</v>
      </c>
      <c r="BN22" s="20" t="s">
        <v>251</v>
      </c>
      <c r="BO22" s="20" t="s">
        <v>251</v>
      </c>
      <c r="BP22" s="20" t="s">
        <v>251</v>
      </c>
      <c r="BQ22" s="20" t="s">
        <v>251</v>
      </c>
      <c r="BR22" s="20" t="s">
        <v>251</v>
      </c>
      <c r="BS22" s="20" t="s">
        <v>251</v>
      </c>
      <c r="BT22" s="20" t="s">
        <v>251</v>
      </c>
      <c r="BU22" s="20" t="s">
        <v>251</v>
      </c>
      <c r="BV22" s="20" t="s">
        <v>251</v>
      </c>
      <c r="BW22" s="20" t="s">
        <v>251</v>
      </c>
      <c r="BX22" s="20" t="s">
        <v>251</v>
      </c>
      <c r="BY22" s="20" t="s">
        <v>251</v>
      </c>
      <c r="BZ22" s="20" t="s">
        <v>251</v>
      </c>
      <c r="CA22" s="20" t="s">
        <v>251</v>
      </c>
      <c r="CB22" s="20" t="s">
        <v>251</v>
      </c>
      <c r="CC22" s="20" t="s">
        <v>251</v>
      </c>
      <c r="CD22" s="20" t="s">
        <v>251</v>
      </c>
      <c r="CE22" s="20" t="s">
        <v>251</v>
      </c>
      <c r="CF22" s="20" t="s">
        <v>251</v>
      </c>
      <c r="CG22" s="20" t="s">
        <v>251</v>
      </c>
      <c r="CH22" s="20" t="s">
        <v>251</v>
      </c>
      <c r="CI22" s="20" t="s">
        <v>251</v>
      </c>
      <c r="CJ22" s="20" t="s">
        <v>251</v>
      </c>
      <c r="CK22" s="20" t="s">
        <v>251</v>
      </c>
      <c r="CL22" s="20" t="s">
        <v>251</v>
      </c>
      <c r="CM22" s="20" t="s">
        <v>251</v>
      </c>
      <c r="CN22" s="20" t="s">
        <v>251</v>
      </c>
      <c r="CO22" s="20" t="s">
        <v>251</v>
      </c>
      <c r="CP22" s="20" t="s">
        <v>251</v>
      </c>
      <c r="CQ22" s="20" t="s">
        <v>251</v>
      </c>
      <c r="CR22" s="20" t="s">
        <v>251</v>
      </c>
      <c r="CS22" s="20" t="s">
        <v>251</v>
      </c>
      <c r="CT22" s="20" t="s">
        <v>251</v>
      </c>
      <c r="CU22" s="20" t="s">
        <v>251</v>
      </c>
      <c r="CV22" s="20" t="s">
        <v>251</v>
      </c>
      <c r="CW22" s="20" t="s">
        <v>251</v>
      </c>
      <c r="CX22" s="20" t="s">
        <v>251</v>
      </c>
      <c r="CY22" s="20" t="s">
        <v>251</v>
      </c>
      <c r="CZ22" s="20" t="s">
        <v>251</v>
      </c>
      <c r="DA22" s="20" t="s">
        <v>251</v>
      </c>
      <c r="DB22" s="20" t="s">
        <v>251</v>
      </c>
      <c r="DC22" s="20" t="s">
        <v>251</v>
      </c>
      <c r="DD22" s="20" t="s">
        <v>251</v>
      </c>
      <c r="DE22" s="20" t="s">
        <v>251</v>
      </c>
    </row>
    <row r="23" spans="1:109" x14ac:dyDescent="0.25">
      <c r="A23" s="13" t="s">
        <v>198</v>
      </c>
      <c r="B23" s="15" t="s">
        <v>87</v>
      </c>
      <c r="C23" s="12" t="s">
        <v>210</v>
      </c>
      <c r="D23" s="20" t="s">
        <v>251</v>
      </c>
      <c r="E23" s="20" t="s">
        <v>251</v>
      </c>
      <c r="F23" s="20" t="s">
        <v>251</v>
      </c>
      <c r="G23" s="20" t="s">
        <v>251</v>
      </c>
      <c r="H23" s="20" t="s">
        <v>251</v>
      </c>
      <c r="I23" s="20" t="s">
        <v>251</v>
      </c>
      <c r="J23" s="20" t="s">
        <v>251</v>
      </c>
      <c r="K23" s="20" t="s">
        <v>251</v>
      </c>
      <c r="L23" s="20" t="s">
        <v>251</v>
      </c>
      <c r="M23" s="20" t="s">
        <v>251</v>
      </c>
      <c r="N23" s="20" t="s">
        <v>251</v>
      </c>
      <c r="O23" s="28">
        <f>O24</f>
        <v>15.628</v>
      </c>
      <c r="P23" s="28">
        <f>P24</f>
        <v>29.123999999999999</v>
      </c>
      <c r="Q23" s="28">
        <f>Q24</f>
        <v>15.628</v>
      </c>
      <c r="R23" s="28">
        <f>R24</f>
        <v>29.123999999999999</v>
      </c>
      <c r="S23" s="28">
        <f>S24</f>
        <v>2.988</v>
      </c>
      <c r="T23" s="28" t="str">
        <f t="shared" ref="T23:AA23" si="126">T24</f>
        <v>нд</v>
      </c>
      <c r="U23" s="28" t="str">
        <f t="shared" si="126"/>
        <v>нд</v>
      </c>
      <c r="V23" s="28">
        <f t="shared" si="126"/>
        <v>2.988</v>
      </c>
      <c r="W23" s="28" t="str">
        <f t="shared" si="126"/>
        <v>нд</v>
      </c>
      <c r="X23" s="28">
        <f t="shared" si="126"/>
        <v>1.208</v>
      </c>
      <c r="Y23" s="28" t="str">
        <f t="shared" si="126"/>
        <v>нд</v>
      </c>
      <c r="Z23" s="28" t="str">
        <f t="shared" si="126"/>
        <v>нд</v>
      </c>
      <c r="AA23" s="28">
        <f t="shared" si="126"/>
        <v>1.208</v>
      </c>
      <c r="AB23" s="20" t="s">
        <v>251</v>
      </c>
      <c r="AC23" s="28">
        <f>AC24</f>
        <v>4.8</v>
      </c>
      <c r="AD23" s="28" t="str">
        <f t="shared" ref="AD23" si="127">AD24</f>
        <v>нд</v>
      </c>
      <c r="AE23" s="28" t="str">
        <f t="shared" ref="AE23" si="128">AE24</f>
        <v>нд</v>
      </c>
      <c r="AF23" s="28">
        <f t="shared" ref="AF23" si="129">AF24</f>
        <v>4.8</v>
      </c>
      <c r="AG23" s="28" t="str">
        <f t="shared" ref="AG23" si="130">AG24</f>
        <v>нд</v>
      </c>
      <c r="AH23" s="28">
        <f t="shared" ref="AH23" si="131">AH24</f>
        <v>3.1550000000000002</v>
      </c>
      <c r="AI23" s="28" t="str">
        <f t="shared" ref="AI23" si="132">AI24</f>
        <v>нд</v>
      </c>
      <c r="AJ23" s="28" t="str">
        <f t="shared" ref="AJ23" si="133">AJ24</f>
        <v>нд</v>
      </c>
      <c r="AK23" s="28">
        <f t="shared" ref="AK23" si="134">AK24</f>
        <v>3.1550000000000002</v>
      </c>
      <c r="AL23" s="20" t="s">
        <v>251</v>
      </c>
      <c r="AM23" s="28">
        <f>AM24</f>
        <v>0</v>
      </c>
      <c r="AN23" s="28" t="str">
        <f t="shared" ref="AN23:AU23" si="135">AN24</f>
        <v>нд</v>
      </c>
      <c r="AO23" s="28" t="str">
        <f t="shared" si="135"/>
        <v>нд</v>
      </c>
      <c r="AP23" s="28">
        <f t="shared" si="135"/>
        <v>0</v>
      </c>
      <c r="AQ23" s="28" t="str">
        <f t="shared" si="135"/>
        <v>нд</v>
      </c>
      <c r="AR23" s="28">
        <f t="shared" si="135"/>
        <v>16.369</v>
      </c>
      <c r="AS23" s="28" t="str">
        <f t="shared" si="135"/>
        <v>нд</v>
      </c>
      <c r="AT23" s="28" t="str">
        <f t="shared" si="135"/>
        <v>нд</v>
      </c>
      <c r="AU23" s="28">
        <f t="shared" si="135"/>
        <v>16.369</v>
      </c>
      <c r="AV23" s="20" t="s">
        <v>251</v>
      </c>
      <c r="AW23" s="28">
        <f>AW24</f>
        <v>5.4</v>
      </c>
      <c r="AX23" s="28" t="str">
        <f t="shared" ref="AX23:BE23" si="136">AX24</f>
        <v>нд</v>
      </c>
      <c r="AY23" s="28" t="str">
        <f t="shared" si="136"/>
        <v>нд</v>
      </c>
      <c r="AZ23" s="28">
        <f t="shared" si="136"/>
        <v>5.4</v>
      </c>
      <c r="BA23" s="28" t="str">
        <f t="shared" si="136"/>
        <v>нд</v>
      </c>
      <c r="BB23" s="28">
        <f t="shared" si="136"/>
        <v>5.952</v>
      </c>
      <c r="BC23" s="28" t="str">
        <f t="shared" si="136"/>
        <v>нд</v>
      </c>
      <c r="BD23" s="28" t="str">
        <f t="shared" si="136"/>
        <v>нд</v>
      </c>
      <c r="BE23" s="28">
        <f t="shared" si="136"/>
        <v>5.952</v>
      </c>
      <c r="BF23" s="20" t="s">
        <v>251</v>
      </c>
      <c r="BG23" s="28">
        <f>BG24</f>
        <v>2.44</v>
      </c>
      <c r="BH23" s="28" t="str">
        <f t="shared" ref="BH23:CS23" si="137">BH24</f>
        <v>нд</v>
      </c>
      <c r="BI23" s="28" t="str">
        <f t="shared" si="137"/>
        <v>нд</v>
      </c>
      <c r="BJ23" s="28">
        <f t="shared" si="137"/>
        <v>2.44</v>
      </c>
      <c r="BK23" s="28" t="str">
        <f t="shared" si="137"/>
        <v>нд</v>
      </c>
      <c r="BL23" s="28">
        <f>BL24</f>
        <v>2.44</v>
      </c>
      <c r="BM23" s="28" t="str">
        <f t="shared" si="137"/>
        <v>нд</v>
      </c>
      <c r="BN23" s="28" t="str">
        <f t="shared" si="137"/>
        <v>нд</v>
      </c>
      <c r="BO23" s="28">
        <f t="shared" si="137"/>
        <v>2.44</v>
      </c>
      <c r="BP23" s="28" t="str">
        <f t="shared" si="137"/>
        <v>нд</v>
      </c>
      <c r="BQ23" s="30">
        <f t="shared" si="137"/>
        <v>0</v>
      </c>
      <c r="BR23" s="30" t="str">
        <f t="shared" si="137"/>
        <v>нд</v>
      </c>
      <c r="BS23" s="30" t="str">
        <f t="shared" si="137"/>
        <v>нд</v>
      </c>
      <c r="BT23" s="30">
        <f t="shared" si="137"/>
        <v>0</v>
      </c>
      <c r="BU23" s="20" t="s">
        <v>251</v>
      </c>
      <c r="BV23" s="30">
        <f t="shared" si="137"/>
        <v>0</v>
      </c>
      <c r="BW23" s="30" t="str">
        <f t="shared" si="137"/>
        <v>нд</v>
      </c>
      <c r="BX23" s="30" t="str">
        <f t="shared" si="137"/>
        <v>нд</v>
      </c>
      <c r="BY23" s="30">
        <f t="shared" si="137"/>
        <v>0</v>
      </c>
      <c r="BZ23" s="20" t="s">
        <v>251</v>
      </c>
      <c r="CA23" s="30">
        <f t="shared" si="137"/>
        <v>0</v>
      </c>
      <c r="CB23" s="30" t="str">
        <f t="shared" si="137"/>
        <v>нд</v>
      </c>
      <c r="CC23" s="30" t="str">
        <f t="shared" si="137"/>
        <v>нд</v>
      </c>
      <c r="CD23" s="30">
        <f t="shared" si="137"/>
        <v>0</v>
      </c>
      <c r="CE23" s="20" t="s">
        <v>251</v>
      </c>
      <c r="CF23" s="30">
        <f t="shared" si="137"/>
        <v>0</v>
      </c>
      <c r="CG23" s="30" t="str">
        <f t="shared" si="137"/>
        <v>нд</v>
      </c>
      <c r="CH23" s="30" t="str">
        <f t="shared" si="137"/>
        <v>нд</v>
      </c>
      <c r="CI23" s="30">
        <f t="shared" si="137"/>
        <v>0</v>
      </c>
      <c r="CJ23" s="20" t="s">
        <v>251</v>
      </c>
      <c r="CK23" s="30">
        <f t="shared" si="137"/>
        <v>0</v>
      </c>
      <c r="CL23" s="30" t="str">
        <f t="shared" si="137"/>
        <v>нд</v>
      </c>
      <c r="CM23" s="30" t="str">
        <f t="shared" si="137"/>
        <v>нд</v>
      </c>
      <c r="CN23" s="30">
        <f t="shared" si="137"/>
        <v>0</v>
      </c>
      <c r="CO23" s="20" t="s">
        <v>251</v>
      </c>
      <c r="CP23" s="30">
        <f t="shared" si="137"/>
        <v>0</v>
      </c>
      <c r="CQ23" s="30" t="str">
        <f t="shared" si="137"/>
        <v>нд</v>
      </c>
      <c r="CR23" s="30" t="str">
        <f t="shared" si="137"/>
        <v>нд</v>
      </c>
      <c r="CS23" s="30">
        <f t="shared" si="137"/>
        <v>0</v>
      </c>
      <c r="CT23" s="20" t="s">
        <v>251</v>
      </c>
      <c r="CU23" s="28">
        <f>CU24</f>
        <v>12.64</v>
      </c>
      <c r="CV23" s="28" t="str">
        <f t="shared" ref="CV23:CW23" si="138">CV24</f>
        <v>нд</v>
      </c>
      <c r="CW23" s="28" t="str">
        <f t="shared" si="138"/>
        <v>нд</v>
      </c>
      <c r="CX23" s="33">
        <f>CX24</f>
        <v>12.64</v>
      </c>
      <c r="CY23" s="28" t="str">
        <f t="shared" ref="CY23" si="139">CY24</f>
        <v>нд</v>
      </c>
      <c r="CZ23" s="28">
        <f>CZ24</f>
        <v>27.915999999999997</v>
      </c>
      <c r="DA23" s="28" t="str">
        <f t="shared" ref="DA23:DB23" si="140">DA24</f>
        <v>нд</v>
      </c>
      <c r="DB23" s="28" t="str">
        <f t="shared" si="140"/>
        <v>нд</v>
      </c>
      <c r="DC23" s="33">
        <f>DC24</f>
        <v>27.915999999999997</v>
      </c>
      <c r="DD23" s="28" t="str">
        <f t="shared" ref="DD23" si="141">DD24</f>
        <v>нд</v>
      </c>
      <c r="DE23" s="24"/>
    </row>
    <row r="24" spans="1:109" ht="31.25" x14ac:dyDescent="0.25">
      <c r="A24" s="13" t="s">
        <v>199</v>
      </c>
      <c r="B24" s="15" t="s">
        <v>88</v>
      </c>
      <c r="C24" s="12" t="s">
        <v>210</v>
      </c>
      <c r="D24" s="20" t="s">
        <v>251</v>
      </c>
      <c r="E24" s="20" t="s">
        <v>251</v>
      </c>
      <c r="F24" s="20" t="s">
        <v>251</v>
      </c>
      <c r="G24" s="20" t="s">
        <v>251</v>
      </c>
      <c r="H24" s="20" t="s">
        <v>251</v>
      </c>
      <c r="I24" s="20" t="s">
        <v>251</v>
      </c>
      <c r="J24" s="20" t="s">
        <v>251</v>
      </c>
      <c r="K24" s="20" t="s">
        <v>251</v>
      </c>
      <c r="L24" s="20" t="s">
        <v>251</v>
      </c>
      <c r="M24" s="20" t="s">
        <v>251</v>
      </c>
      <c r="N24" s="20" t="s">
        <v>251</v>
      </c>
      <c r="O24" s="28">
        <f>O25+O34</f>
        <v>15.628</v>
      </c>
      <c r="P24" s="28">
        <f>P25+P34</f>
        <v>29.123999999999999</v>
      </c>
      <c r="Q24" s="28">
        <f>Q25+Q34</f>
        <v>15.628</v>
      </c>
      <c r="R24" s="28">
        <f>R25+R34</f>
        <v>29.123999999999999</v>
      </c>
      <c r="S24" s="28">
        <f>V24</f>
        <v>2.988</v>
      </c>
      <c r="T24" s="20" t="s">
        <v>251</v>
      </c>
      <c r="U24" s="20" t="s">
        <v>251</v>
      </c>
      <c r="V24" s="28">
        <f>V25+V34</f>
        <v>2.988</v>
      </c>
      <c r="W24" s="20" t="s">
        <v>251</v>
      </c>
      <c r="X24" s="25">
        <f t="shared" ref="X24:X81" si="142">AA24</f>
        <v>1.208</v>
      </c>
      <c r="Y24" s="20" t="s">
        <v>251</v>
      </c>
      <c r="Z24" s="20" t="s">
        <v>251</v>
      </c>
      <c r="AA24" s="28">
        <f>AA25+AA34</f>
        <v>1.208</v>
      </c>
      <c r="AB24" s="20" t="s">
        <v>251</v>
      </c>
      <c r="AC24" s="28">
        <f>AF24</f>
        <v>4.8</v>
      </c>
      <c r="AD24" s="20" t="s">
        <v>251</v>
      </c>
      <c r="AE24" s="20" t="s">
        <v>251</v>
      </c>
      <c r="AF24" s="28">
        <f>AF25+AF34</f>
        <v>4.8</v>
      </c>
      <c r="AG24" s="20" t="s">
        <v>251</v>
      </c>
      <c r="AH24" s="28">
        <f t="shared" ref="AH24:AH35" si="143">AK24</f>
        <v>3.1550000000000002</v>
      </c>
      <c r="AI24" s="20" t="s">
        <v>251</v>
      </c>
      <c r="AJ24" s="20" t="s">
        <v>251</v>
      </c>
      <c r="AK24" s="28">
        <f>AK25+AK34</f>
        <v>3.1550000000000002</v>
      </c>
      <c r="AL24" s="20" t="s">
        <v>251</v>
      </c>
      <c r="AM24" s="28">
        <f>AP24</f>
        <v>0</v>
      </c>
      <c r="AN24" s="20" t="s">
        <v>251</v>
      </c>
      <c r="AO24" s="20" t="s">
        <v>251</v>
      </c>
      <c r="AP24" s="28">
        <f>AP25+AP34</f>
        <v>0</v>
      </c>
      <c r="AQ24" s="20" t="s">
        <v>251</v>
      </c>
      <c r="AR24" s="28">
        <f t="shared" ref="AR24:AR35" si="144">AU24</f>
        <v>16.369</v>
      </c>
      <c r="AS24" s="20" t="s">
        <v>251</v>
      </c>
      <c r="AT24" s="20" t="s">
        <v>251</v>
      </c>
      <c r="AU24" s="28">
        <f>AU25+AU34</f>
        <v>16.369</v>
      </c>
      <c r="AV24" s="20" t="s">
        <v>251</v>
      </c>
      <c r="AW24" s="28">
        <f>AZ24</f>
        <v>5.4</v>
      </c>
      <c r="AX24" s="20" t="s">
        <v>251</v>
      </c>
      <c r="AY24" s="20" t="s">
        <v>251</v>
      </c>
      <c r="AZ24" s="28">
        <f>AZ25+AZ34</f>
        <v>5.4</v>
      </c>
      <c r="BA24" s="20" t="s">
        <v>251</v>
      </c>
      <c r="BB24" s="28">
        <f t="shared" ref="BB24:BB31" si="145">BE24</f>
        <v>5.952</v>
      </c>
      <c r="BC24" s="20" t="s">
        <v>251</v>
      </c>
      <c r="BD24" s="20" t="s">
        <v>251</v>
      </c>
      <c r="BE24" s="28">
        <f>BE25+BE34</f>
        <v>5.952</v>
      </c>
      <c r="BF24" s="20" t="s">
        <v>251</v>
      </c>
      <c r="BG24" s="28">
        <f>BJ24</f>
        <v>2.44</v>
      </c>
      <c r="BH24" s="20" t="s">
        <v>251</v>
      </c>
      <c r="BI24" s="20" t="s">
        <v>251</v>
      </c>
      <c r="BJ24" s="28">
        <f>BJ25+BJ34</f>
        <v>2.44</v>
      </c>
      <c r="BK24" s="20" t="s">
        <v>251</v>
      </c>
      <c r="BL24" s="28">
        <f>BO24</f>
        <v>2.44</v>
      </c>
      <c r="BM24" s="20" t="s">
        <v>251</v>
      </c>
      <c r="BN24" s="20" t="s">
        <v>251</v>
      </c>
      <c r="BO24" s="28">
        <f>BO25+BO34</f>
        <v>2.44</v>
      </c>
      <c r="BP24" s="20" t="s">
        <v>251</v>
      </c>
      <c r="BQ24" s="30">
        <f t="shared" ref="BQ24:BQ31" si="146">BT24</f>
        <v>0</v>
      </c>
      <c r="BR24" s="32" t="s">
        <v>251</v>
      </c>
      <c r="BS24" s="32" t="s">
        <v>251</v>
      </c>
      <c r="BT24" s="30">
        <f t="shared" ref="BT24" si="147">BT25+BT34</f>
        <v>0</v>
      </c>
      <c r="BU24" s="20" t="s">
        <v>251</v>
      </c>
      <c r="BV24" s="30">
        <f t="shared" ref="BV24:BV31" si="148">BY24</f>
        <v>0</v>
      </c>
      <c r="BW24" s="32" t="s">
        <v>251</v>
      </c>
      <c r="BX24" s="32" t="s">
        <v>251</v>
      </c>
      <c r="BY24" s="30">
        <f t="shared" ref="BY24" si="149">BY25+BY34</f>
        <v>0</v>
      </c>
      <c r="BZ24" s="20" t="s">
        <v>251</v>
      </c>
      <c r="CA24" s="30">
        <f t="shared" ref="CA24:CA31" si="150">CD24</f>
        <v>0</v>
      </c>
      <c r="CB24" s="32" t="s">
        <v>251</v>
      </c>
      <c r="CC24" s="32" t="s">
        <v>251</v>
      </c>
      <c r="CD24" s="30">
        <f t="shared" ref="CD24" si="151">CD25+CD34</f>
        <v>0</v>
      </c>
      <c r="CE24" s="20" t="s">
        <v>251</v>
      </c>
      <c r="CF24" s="30">
        <f t="shared" ref="CF24:CF31" si="152">CI24</f>
        <v>0</v>
      </c>
      <c r="CG24" s="32" t="s">
        <v>251</v>
      </c>
      <c r="CH24" s="32" t="s">
        <v>251</v>
      </c>
      <c r="CI24" s="30">
        <f t="shared" ref="CI24" si="153">CI25+CI34</f>
        <v>0</v>
      </c>
      <c r="CJ24" s="20" t="s">
        <v>251</v>
      </c>
      <c r="CK24" s="30">
        <f t="shared" ref="CK24:CK31" si="154">CN24</f>
        <v>0</v>
      </c>
      <c r="CL24" s="32" t="s">
        <v>251</v>
      </c>
      <c r="CM24" s="32" t="s">
        <v>251</v>
      </c>
      <c r="CN24" s="30">
        <f t="shared" ref="CN24" si="155">CN25+CN34</f>
        <v>0</v>
      </c>
      <c r="CO24" s="20" t="s">
        <v>251</v>
      </c>
      <c r="CP24" s="30">
        <f t="shared" ref="CP24:CP31" si="156">CS24</f>
        <v>0</v>
      </c>
      <c r="CQ24" s="32" t="s">
        <v>251</v>
      </c>
      <c r="CR24" s="32" t="s">
        <v>251</v>
      </c>
      <c r="CS24" s="30">
        <f t="shared" ref="CS24" si="157">CS25+CS34</f>
        <v>0</v>
      </c>
      <c r="CT24" s="20" t="s">
        <v>251</v>
      </c>
      <c r="CU24" s="28">
        <f>CX24</f>
        <v>12.64</v>
      </c>
      <c r="CV24" s="20" t="s">
        <v>251</v>
      </c>
      <c r="CW24" s="20" t="s">
        <v>251</v>
      </c>
      <c r="CX24" s="33">
        <f>CX25+CX34</f>
        <v>12.64</v>
      </c>
      <c r="CY24" s="20" t="s">
        <v>251</v>
      </c>
      <c r="CZ24" s="28">
        <f>DC24</f>
        <v>27.915999999999997</v>
      </c>
      <c r="DA24" s="20" t="s">
        <v>251</v>
      </c>
      <c r="DB24" s="20" t="s">
        <v>251</v>
      </c>
      <c r="DC24" s="33">
        <f>DC25+DC34</f>
        <v>27.915999999999997</v>
      </c>
      <c r="DD24" s="20" t="s">
        <v>251</v>
      </c>
      <c r="DE24" s="24"/>
    </row>
    <row r="25" spans="1:109" ht="46.9" x14ac:dyDescent="0.25">
      <c r="A25" s="13" t="s">
        <v>155</v>
      </c>
      <c r="B25" s="15" t="s">
        <v>89</v>
      </c>
      <c r="C25" s="12" t="s">
        <v>210</v>
      </c>
      <c r="D25" s="20" t="s">
        <v>251</v>
      </c>
      <c r="E25" s="20" t="s">
        <v>251</v>
      </c>
      <c r="F25" s="20" t="s">
        <v>251</v>
      </c>
      <c r="G25" s="20" t="s">
        <v>251</v>
      </c>
      <c r="H25" s="20" t="s">
        <v>251</v>
      </c>
      <c r="I25" s="20" t="s">
        <v>251</v>
      </c>
      <c r="J25" s="20" t="s">
        <v>251</v>
      </c>
      <c r="K25" s="20" t="s">
        <v>251</v>
      </c>
      <c r="L25" s="20" t="s">
        <v>251</v>
      </c>
      <c r="M25" s="20" t="s">
        <v>251</v>
      </c>
      <c r="N25" s="20" t="s">
        <v>251</v>
      </c>
      <c r="O25" s="25">
        <f>SUM(O26:O33)</f>
        <v>9.0280000000000005</v>
      </c>
      <c r="P25" s="28">
        <f>SUM(P26:P33)</f>
        <v>10.82</v>
      </c>
      <c r="Q25" s="25">
        <f>SUM(Q26:Q33)</f>
        <v>9.0280000000000005</v>
      </c>
      <c r="R25" s="28">
        <f>SUM(R26:R33)</f>
        <v>10.82</v>
      </c>
      <c r="S25" s="25">
        <f t="shared" ref="S25:S81" si="158">V25</f>
        <v>1.1879999999999999</v>
      </c>
      <c r="T25" s="20" t="s">
        <v>251</v>
      </c>
      <c r="U25" s="20" t="s">
        <v>251</v>
      </c>
      <c r="V25" s="25">
        <f>SUM(V26:V33)</f>
        <v>1.1879999999999999</v>
      </c>
      <c r="W25" s="20" t="s">
        <v>251</v>
      </c>
      <c r="X25" s="25">
        <f t="shared" si="142"/>
        <v>1.208</v>
      </c>
      <c r="Y25" s="20" t="s">
        <v>251</v>
      </c>
      <c r="Z25" s="20" t="s">
        <v>251</v>
      </c>
      <c r="AA25" s="25">
        <f>SUM(AA26:AA33)</f>
        <v>1.208</v>
      </c>
      <c r="AB25" s="20" t="s">
        <v>251</v>
      </c>
      <c r="AC25" s="25">
        <f t="shared" ref="AC25:AC33" si="159">AF25</f>
        <v>0</v>
      </c>
      <c r="AD25" s="20" t="s">
        <v>251</v>
      </c>
      <c r="AE25" s="20" t="s">
        <v>251</v>
      </c>
      <c r="AF25" s="25">
        <f>SUM(AF26:AF33)</f>
        <v>0</v>
      </c>
      <c r="AG25" s="20" t="s">
        <v>251</v>
      </c>
      <c r="AH25" s="28">
        <f t="shared" si="143"/>
        <v>1.22</v>
      </c>
      <c r="AI25" s="20" t="s">
        <v>251</v>
      </c>
      <c r="AJ25" s="20" t="s">
        <v>251</v>
      </c>
      <c r="AK25" s="28">
        <f>SUM(AK26:AK33)</f>
        <v>1.22</v>
      </c>
      <c r="AL25" s="20" t="s">
        <v>251</v>
      </c>
      <c r="AM25" s="25">
        <f t="shared" ref="AM25:AM33" si="160">AP25</f>
        <v>0</v>
      </c>
      <c r="AN25" s="20" t="s">
        <v>251</v>
      </c>
      <c r="AO25" s="20" t="s">
        <v>251</v>
      </c>
      <c r="AP25" s="25">
        <f>SUM(AP26:AP33)</f>
        <v>0</v>
      </c>
      <c r="AQ25" s="20" t="s">
        <v>251</v>
      </c>
      <c r="AR25" s="28">
        <f t="shared" si="144"/>
        <v>0</v>
      </c>
      <c r="AS25" s="20" t="s">
        <v>251</v>
      </c>
      <c r="AT25" s="20" t="s">
        <v>251</v>
      </c>
      <c r="AU25" s="28">
        <f>SUM(AU26:AU33)</f>
        <v>0</v>
      </c>
      <c r="AV25" s="20" t="s">
        <v>251</v>
      </c>
      <c r="AW25" s="28">
        <f t="shared" ref="AW25:AW33" si="161">AZ25</f>
        <v>5.4</v>
      </c>
      <c r="AX25" s="20" t="s">
        <v>251</v>
      </c>
      <c r="AY25" s="20" t="s">
        <v>251</v>
      </c>
      <c r="AZ25" s="28">
        <f>SUM(AZ26:AZ33)</f>
        <v>5.4</v>
      </c>
      <c r="BA25" s="20" t="s">
        <v>251</v>
      </c>
      <c r="BB25" s="28">
        <f t="shared" si="145"/>
        <v>5.952</v>
      </c>
      <c r="BC25" s="20" t="s">
        <v>251</v>
      </c>
      <c r="BD25" s="20" t="s">
        <v>251</v>
      </c>
      <c r="BE25" s="28">
        <f>SUM(BE26:BE33)</f>
        <v>5.952</v>
      </c>
      <c r="BF25" s="20" t="s">
        <v>251</v>
      </c>
      <c r="BG25" s="28">
        <f t="shared" ref="BG25:BG33" si="162">BJ25</f>
        <v>2.44</v>
      </c>
      <c r="BH25" s="20" t="s">
        <v>251</v>
      </c>
      <c r="BI25" s="20" t="s">
        <v>251</v>
      </c>
      <c r="BJ25" s="28">
        <f>SUM(BJ26:BJ33)</f>
        <v>2.44</v>
      </c>
      <c r="BK25" s="20" t="s">
        <v>251</v>
      </c>
      <c r="BL25" s="28">
        <f t="shared" ref="BL25:BL33" si="163">BO25</f>
        <v>2.44</v>
      </c>
      <c r="BM25" s="20" t="s">
        <v>251</v>
      </c>
      <c r="BN25" s="20" t="s">
        <v>251</v>
      </c>
      <c r="BO25" s="28">
        <f>SUM(BO26:BO33)</f>
        <v>2.44</v>
      </c>
      <c r="BP25" s="20" t="s">
        <v>251</v>
      </c>
      <c r="BQ25" s="30">
        <f t="shared" si="146"/>
        <v>0</v>
      </c>
      <c r="BR25" s="32" t="s">
        <v>251</v>
      </c>
      <c r="BS25" s="32" t="s">
        <v>251</v>
      </c>
      <c r="BT25" s="30">
        <f t="shared" ref="BT25" si="164">SUM(BT26:BT33)</f>
        <v>0</v>
      </c>
      <c r="BU25" s="20" t="s">
        <v>251</v>
      </c>
      <c r="BV25" s="30">
        <f t="shared" si="148"/>
        <v>0</v>
      </c>
      <c r="BW25" s="32" t="s">
        <v>251</v>
      </c>
      <c r="BX25" s="32" t="s">
        <v>251</v>
      </c>
      <c r="BY25" s="30">
        <f t="shared" ref="BY25" si="165">SUM(BY26:BY33)</f>
        <v>0</v>
      </c>
      <c r="BZ25" s="20" t="s">
        <v>251</v>
      </c>
      <c r="CA25" s="30">
        <f t="shared" si="150"/>
        <v>0</v>
      </c>
      <c r="CB25" s="32" t="s">
        <v>251</v>
      </c>
      <c r="CC25" s="32" t="s">
        <v>251</v>
      </c>
      <c r="CD25" s="30">
        <f t="shared" ref="CD25" si="166">SUM(CD26:CD33)</f>
        <v>0</v>
      </c>
      <c r="CE25" s="20" t="s">
        <v>251</v>
      </c>
      <c r="CF25" s="30">
        <f t="shared" si="152"/>
        <v>0</v>
      </c>
      <c r="CG25" s="32" t="s">
        <v>251</v>
      </c>
      <c r="CH25" s="32" t="s">
        <v>251</v>
      </c>
      <c r="CI25" s="30">
        <f t="shared" ref="CI25" si="167">SUM(CI26:CI33)</f>
        <v>0</v>
      </c>
      <c r="CJ25" s="20" t="s">
        <v>251</v>
      </c>
      <c r="CK25" s="30">
        <f t="shared" si="154"/>
        <v>0</v>
      </c>
      <c r="CL25" s="32" t="s">
        <v>251</v>
      </c>
      <c r="CM25" s="32" t="s">
        <v>251</v>
      </c>
      <c r="CN25" s="30">
        <f t="shared" ref="CN25" si="168">SUM(CN26:CN33)</f>
        <v>0</v>
      </c>
      <c r="CO25" s="20" t="s">
        <v>251</v>
      </c>
      <c r="CP25" s="30">
        <f t="shared" si="156"/>
        <v>0</v>
      </c>
      <c r="CQ25" s="32" t="s">
        <v>251</v>
      </c>
      <c r="CR25" s="32" t="s">
        <v>251</v>
      </c>
      <c r="CS25" s="30">
        <f t="shared" ref="CS25" si="169">SUM(CS26:CS33)</f>
        <v>0</v>
      </c>
      <c r="CT25" s="20" t="s">
        <v>251</v>
      </c>
      <c r="CU25" s="28">
        <f>CX25</f>
        <v>7.84</v>
      </c>
      <c r="CV25" s="20" t="s">
        <v>251</v>
      </c>
      <c r="CW25" s="20" t="s">
        <v>251</v>
      </c>
      <c r="CX25" s="33">
        <f>SUM(CX26:CX33)</f>
        <v>7.84</v>
      </c>
      <c r="CY25" s="20" t="s">
        <v>251</v>
      </c>
      <c r="CZ25" s="28">
        <f>DC25</f>
        <v>9.6120000000000001</v>
      </c>
      <c r="DA25" s="20" t="s">
        <v>251</v>
      </c>
      <c r="DB25" s="20" t="s">
        <v>251</v>
      </c>
      <c r="DC25" s="24">
        <f>SUM(DC26:DC33)</f>
        <v>9.6120000000000001</v>
      </c>
      <c r="DD25" s="20" t="s">
        <v>251</v>
      </c>
      <c r="DE25" s="24"/>
    </row>
    <row r="26" spans="1:109" ht="42.8" x14ac:dyDescent="0.25">
      <c r="A26" s="14" t="s">
        <v>156</v>
      </c>
      <c r="B26" s="18" t="s">
        <v>154</v>
      </c>
      <c r="C26" s="19" t="s">
        <v>212</v>
      </c>
      <c r="D26" s="21" t="s">
        <v>252</v>
      </c>
      <c r="E26" s="23">
        <v>2025</v>
      </c>
      <c r="F26" s="23">
        <v>2025</v>
      </c>
      <c r="G26" s="24">
        <v>2025</v>
      </c>
      <c r="H26" s="20" t="s">
        <v>251</v>
      </c>
      <c r="I26" s="20" t="s">
        <v>251</v>
      </c>
      <c r="J26" s="20" t="s">
        <v>251</v>
      </c>
      <c r="K26" s="20" t="s">
        <v>251</v>
      </c>
      <c r="L26" s="20" t="s">
        <v>251</v>
      </c>
      <c r="M26" s="20" t="s">
        <v>251</v>
      </c>
      <c r="N26" s="25">
        <v>0</v>
      </c>
      <c r="O26" s="25">
        <f>N26+S26+CU26</f>
        <v>0.51500000000000001</v>
      </c>
      <c r="P26" s="28">
        <f>N26+X26+CZ26</f>
        <v>0.51500000000000001</v>
      </c>
      <c r="Q26" s="25">
        <f>O26-N26</f>
        <v>0.51500000000000001</v>
      </c>
      <c r="R26" s="28">
        <f>P26-N26</f>
        <v>0.51500000000000001</v>
      </c>
      <c r="S26" s="25">
        <f t="shared" si="158"/>
        <v>0.51500000000000001</v>
      </c>
      <c r="T26" s="20" t="s">
        <v>251</v>
      </c>
      <c r="U26" s="20" t="s">
        <v>251</v>
      </c>
      <c r="V26" s="25">
        <v>0.51500000000000001</v>
      </c>
      <c r="W26" s="20" t="s">
        <v>251</v>
      </c>
      <c r="X26" s="25">
        <f t="shared" si="142"/>
        <v>0.51500000000000001</v>
      </c>
      <c r="Y26" s="20" t="s">
        <v>251</v>
      </c>
      <c r="Z26" s="20" t="s">
        <v>251</v>
      </c>
      <c r="AA26" s="25">
        <v>0.51500000000000001</v>
      </c>
      <c r="AB26" s="20" t="s">
        <v>251</v>
      </c>
      <c r="AC26" s="25">
        <f t="shared" si="159"/>
        <v>0</v>
      </c>
      <c r="AD26" s="20" t="s">
        <v>251</v>
      </c>
      <c r="AE26" s="20" t="s">
        <v>251</v>
      </c>
      <c r="AF26" s="25">
        <v>0</v>
      </c>
      <c r="AG26" s="20" t="s">
        <v>251</v>
      </c>
      <c r="AH26" s="25">
        <f t="shared" si="143"/>
        <v>0</v>
      </c>
      <c r="AI26" s="20" t="s">
        <v>251</v>
      </c>
      <c r="AJ26" s="20" t="s">
        <v>251</v>
      </c>
      <c r="AK26" s="25">
        <v>0</v>
      </c>
      <c r="AL26" s="20" t="s">
        <v>251</v>
      </c>
      <c r="AM26" s="25">
        <f t="shared" si="160"/>
        <v>0</v>
      </c>
      <c r="AN26" s="20" t="s">
        <v>251</v>
      </c>
      <c r="AO26" s="20" t="s">
        <v>251</v>
      </c>
      <c r="AP26" s="25">
        <v>0</v>
      </c>
      <c r="AQ26" s="20" t="s">
        <v>251</v>
      </c>
      <c r="AR26" s="25">
        <f t="shared" si="144"/>
        <v>0</v>
      </c>
      <c r="AS26" s="20" t="s">
        <v>251</v>
      </c>
      <c r="AT26" s="20" t="s">
        <v>251</v>
      </c>
      <c r="AU26" s="25">
        <v>0</v>
      </c>
      <c r="AV26" s="20" t="s">
        <v>251</v>
      </c>
      <c r="AW26" s="25">
        <f t="shared" si="161"/>
        <v>0</v>
      </c>
      <c r="AX26" s="20" t="s">
        <v>251</v>
      </c>
      <c r="AY26" s="20" t="s">
        <v>251</v>
      </c>
      <c r="AZ26" s="25">
        <v>0</v>
      </c>
      <c r="BA26" s="20" t="s">
        <v>251</v>
      </c>
      <c r="BB26" s="25">
        <f t="shared" si="145"/>
        <v>0</v>
      </c>
      <c r="BC26" s="20" t="s">
        <v>251</v>
      </c>
      <c r="BD26" s="20" t="s">
        <v>251</v>
      </c>
      <c r="BE26" s="25">
        <v>0</v>
      </c>
      <c r="BF26" s="20" t="s">
        <v>251</v>
      </c>
      <c r="BG26" s="25">
        <f t="shared" si="162"/>
        <v>0</v>
      </c>
      <c r="BH26" s="20" t="s">
        <v>251</v>
      </c>
      <c r="BI26" s="20" t="s">
        <v>251</v>
      </c>
      <c r="BJ26" s="25">
        <v>0</v>
      </c>
      <c r="BK26" s="20" t="s">
        <v>251</v>
      </c>
      <c r="BL26" s="25">
        <f t="shared" si="163"/>
        <v>0</v>
      </c>
      <c r="BM26" s="20" t="s">
        <v>251</v>
      </c>
      <c r="BN26" s="20" t="s">
        <v>251</v>
      </c>
      <c r="BO26" s="25">
        <v>0</v>
      </c>
      <c r="BP26" s="20" t="s">
        <v>251</v>
      </c>
      <c r="BQ26" s="30">
        <f t="shared" si="146"/>
        <v>0</v>
      </c>
      <c r="BR26" s="32" t="s">
        <v>251</v>
      </c>
      <c r="BS26" s="32" t="s">
        <v>251</v>
      </c>
      <c r="BT26" s="30">
        <v>0</v>
      </c>
      <c r="BU26" s="20" t="s">
        <v>251</v>
      </c>
      <c r="BV26" s="30">
        <f t="shared" si="148"/>
        <v>0</v>
      </c>
      <c r="BW26" s="32" t="s">
        <v>251</v>
      </c>
      <c r="BX26" s="32" t="s">
        <v>251</v>
      </c>
      <c r="BY26" s="30">
        <v>0</v>
      </c>
      <c r="BZ26" s="20" t="s">
        <v>251</v>
      </c>
      <c r="CA26" s="30">
        <f t="shared" si="150"/>
        <v>0</v>
      </c>
      <c r="CB26" s="32" t="s">
        <v>251</v>
      </c>
      <c r="CC26" s="32" t="s">
        <v>251</v>
      </c>
      <c r="CD26" s="30">
        <v>0</v>
      </c>
      <c r="CE26" s="20" t="s">
        <v>251</v>
      </c>
      <c r="CF26" s="30">
        <f t="shared" si="152"/>
        <v>0</v>
      </c>
      <c r="CG26" s="32" t="s">
        <v>251</v>
      </c>
      <c r="CH26" s="32" t="s">
        <v>251</v>
      </c>
      <c r="CI26" s="30">
        <v>0</v>
      </c>
      <c r="CJ26" s="20" t="s">
        <v>251</v>
      </c>
      <c r="CK26" s="30">
        <f t="shared" si="154"/>
        <v>0</v>
      </c>
      <c r="CL26" s="32" t="s">
        <v>251</v>
      </c>
      <c r="CM26" s="32" t="s">
        <v>251</v>
      </c>
      <c r="CN26" s="30">
        <v>0</v>
      </c>
      <c r="CO26" s="20" t="s">
        <v>251</v>
      </c>
      <c r="CP26" s="30">
        <f t="shared" si="156"/>
        <v>0</v>
      </c>
      <c r="CQ26" s="32" t="s">
        <v>251</v>
      </c>
      <c r="CR26" s="32" t="s">
        <v>251</v>
      </c>
      <c r="CS26" s="30">
        <v>0</v>
      </c>
      <c r="CT26" s="20" t="s">
        <v>251</v>
      </c>
      <c r="CU26" s="25">
        <f t="shared" ref="CU26:CU33" si="170">CX26</f>
        <v>0</v>
      </c>
      <c r="CV26" s="20" t="s">
        <v>251</v>
      </c>
      <c r="CW26" s="20" t="s">
        <v>251</v>
      </c>
      <c r="CX26" s="34">
        <f>AF26+AP26+AZ26+BJ26</f>
        <v>0</v>
      </c>
      <c r="CY26" s="20" t="s">
        <v>251</v>
      </c>
      <c r="CZ26" s="28">
        <f t="shared" ref="CZ26:CZ33" si="171">DC26</f>
        <v>0</v>
      </c>
      <c r="DA26" s="20" t="s">
        <v>251</v>
      </c>
      <c r="DB26" s="20" t="s">
        <v>251</v>
      </c>
      <c r="DC26" s="34">
        <f>AK26+AU26+BE26+BJ26</f>
        <v>0</v>
      </c>
      <c r="DD26" s="20" t="s">
        <v>251</v>
      </c>
      <c r="DE26" s="24"/>
    </row>
    <row r="27" spans="1:109" ht="42.8" x14ac:dyDescent="0.25">
      <c r="A27" s="14" t="s">
        <v>157</v>
      </c>
      <c r="B27" s="18" t="s">
        <v>158</v>
      </c>
      <c r="C27" s="19" t="s">
        <v>213</v>
      </c>
      <c r="D27" s="21" t="s">
        <v>252</v>
      </c>
      <c r="E27" s="23">
        <v>2025</v>
      </c>
      <c r="F27" s="23">
        <v>2025</v>
      </c>
      <c r="G27" s="24">
        <v>2025</v>
      </c>
      <c r="H27" s="20" t="s">
        <v>251</v>
      </c>
      <c r="I27" s="20" t="s">
        <v>251</v>
      </c>
      <c r="J27" s="20" t="s">
        <v>251</v>
      </c>
      <c r="K27" s="20" t="s">
        <v>251</v>
      </c>
      <c r="L27" s="20" t="s">
        <v>251</v>
      </c>
      <c r="M27" s="20" t="s">
        <v>251</v>
      </c>
      <c r="N27" s="25">
        <v>0</v>
      </c>
      <c r="O27" s="28">
        <f t="shared" ref="O27:O35" si="172">N27+S27+CU27</f>
        <v>0.17299999999999999</v>
      </c>
      <c r="P27" s="28">
        <f t="shared" ref="P27:P35" si="173">N27+X27+CZ27</f>
        <v>0.17299999999999999</v>
      </c>
      <c r="Q27" s="25">
        <f t="shared" ref="Q27:Q33" si="174">O27-N27</f>
        <v>0.17299999999999999</v>
      </c>
      <c r="R27" s="28">
        <f t="shared" ref="R27:R33" si="175">P27-N27</f>
        <v>0.17299999999999999</v>
      </c>
      <c r="S27" s="25">
        <f t="shared" si="158"/>
        <v>0.17299999999999999</v>
      </c>
      <c r="T27" s="20" t="s">
        <v>251</v>
      </c>
      <c r="U27" s="20" t="s">
        <v>251</v>
      </c>
      <c r="V27" s="25">
        <v>0.17299999999999999</v>
      </c>
      <c r="W27" s="20" t="s">
        <v>251</v>
      </c>
      <c r="X27" s="25">
        <f t="shared" si="142"/>
        <v>0.17299999999999999</v>
      </c>
      <c r="Y27" s="20" t="s">
        <v>251</v>
      </c>
      <c r="Z27" s="20" t="s">
        <v>251</v>
      </c>
      <c r="AA27" s="25">
        <v>0.17299999999999999</v>
      </c>
      <c r="AB27" s="20" t="s">
        <v>251</v>
      </c>
      <c r="AC27" s="25">
        <f t="shared" si="159"/>
        <v>0</v>
      </c>
      <c r="AD27" s="20" t="s">
        <v>251</v>
      </c>
      <c r="AE27" s="20" t="s">
        <v>251</v>
      </c>
      <c r="AF27" s="25">
        <v>0</v>
      </c>
      <c r="AG27" s="20" t="s">
        <v>251</v>
      </c>
      <c r="AH27" s="25">
        <f t="shared" si="143"/>
        <v>0</v>
      </c>
      <c r="AI27" s="20" t="s">
        <v>251</v>
      </c>
      <c r="AJ27" s="20" t="s">
        <v>251</v>
      </c>
      <c r="AK27" s="25">
        <v>0</v>
      </c>
      <c r="AL27" s="20" t="s">
        <v>251</v>
      </c>
      <c r="AM27" s="25">
        <f t="shared" si="160"/>
        <v>0</v>
      </c>
      <c r="AN27" s="20" t="s">
        <v>251</v>
      </c>
      <c r="AO27" s="20" t="s">
        <v>251</v>
      </c>
      <c r="AP27" s="25">
        <v>0</v>
      </c>
      <c r="AQ27" s="20" t="s">
        <v>251</v>
      </c>
      <c r="AR27" s="25">
        <f t="shared" si="144"/>
        <v>0</v>
      </c>
      <c r="AS27" s="20" t="s">
        <v>251</v>
      </c>
      <c r="AT27" s="20" t="s">
        <v>251</v>
      </c>
      <c r="AU27" s="25">
        <v>0</v>
      </c>
      <c r="AV27" s="20" t="s">
        <v>251</v>
      </c>
      <c r="AW27" s="25">
        <f t="shared" si="161"/>
        <v>0</v>
      </c>
      <c r="AX27" s="20" t="s">
        <v>251</v>
      </c>
      <c r="AY27" s="20" t="s">
        <v>251</v>
      </c>
      <c r="AZ27" s="25">
        <v>0</v>
      </c>
      <c r="BA27" s="20" t="s">
        <v>251</v>
      </c>
      <c r="BB27" s="25">
        <f t="shared" si="145"/>
        <v>0</v>
      </c>
      <c r="BC27" s="20" t="s">
        <v>251</v>
      </c>
      <c r="BD27" s="20" t="s">
        <v>251</v>
      </c>
      <c r="BE27" s="25">
        <v>0</v>
      </c>
      <c r="BF27" s="20" t="s">
        <v>251</v>
      </c>
      <c r="BG27" s="25">
        <f t="shared" si="162"/>
        <v>0</v>
      </c>
      <c r="BH27" s="20" t="s">
        <v>251</v>
      </c>
      <c r="BI27" s="20" t="s">
        <v>251</v>
      </c>
      <c r="BJ27" s="25">
        <v>0</v>
      </c>
      <c r="BK27" s="20" t="s">
        <v>251</v>
      </c>
      <c r="BL27" s="25">
        <f t="shared" si="163"/>
        <v>0</v>
      </c>
      <c r="BM27" s="20" t="s">
        <v>251</v>
      </c>
      <c r="BN27" s="20" t="s">
        <v>251</v>
      </c>
      <c r="BO27" s="25">
        <v>0</v>
      </c>
      <c r="BP27" s="20" t="s">
        <v>251</v>
      </c>
      <c r="BQ27" s="25">
        <f t="shared" si="146"/>
        <v>0</v>
      </c>
      <c r="BR27" s="20" t="s">
        <v>251</v>
      </c>
      <c r="BS27" s="20" t="s">
        <v>251</v>
      </c>
      <c r="BT27" s="25">
        <v>0</v>
      </c>
      <c r="BU27" s="20" t="s">
        <v>251</v>
      </c>
      <c r="BV27" s="25">
        <f t="shared" si="148"/>
        <v>0</v>
      </c>
      <c r="BW27" s="20" t="s">
        <v>251</v>
      </c>
      <c r="BX27" s="20" t="s">
        <v>251</v>
      </c>
      <c r="BY27" s="25">
        <v>0</v>
      </c>
      <c r="BZ27" s="20" t="s">
        <v>251</v>
      </c>
      <c r="CA27" s="25">
        <f t="shared" si="150"/>
        <v>0</v>
      </c>
      <c r="CB27" s="20" t="s">
        <v>251</v>
      </c>
      <c r="CC27" s="20" t="s">
        <v>251</v>
      </c>
      <c r="CD27" s="25">
        <v>0</v>
      </c>
      <c r="CE27" s="20" t="s">
        <v>251</v>
      </c>
      <c r="CF27" s="25">
        <f t="shared" si="152"/>
        <v>0</v>
      </c>
      <c r="CG27" s="20" t="s">
        <v>251</v>
      </c>
      <c r="CH27" s="20" t="s">
        <v>251</v>
      </c>
      <c r="CI27" s="25">
        <v>0</v>
      </c>
      <c r="CJ27" s="20" t="s">
        <v>251</v>
      </c>
      <c r="CK27" s="25">
        <f t="shared" si="154"/>
        <v>0</v>
      </c>
      <c r="CL27" s="20" t="s">
        <v>251</v>
      </c>
      <c r="CM27" s="20" t="s">
        <v>251</v>
      </c>
      <c r="CN27" s="25">
        <v>0</v>
      </c>
      <c r="CO27" s="20" t="s">
        <v>251</v>
      </c>
      <c r="CP27" s="25">
        <f t="shared" si="156"/>
        <v>0</v>
      </c>
      <c r="CQ27" s="20" t="s">
        <v>251</v>
      </c>
      <c r="CR27" s="20" t="s">
        <v>251</v>
      </c>
      <c r="CS27" s="25">
        <v>0</v>
      </c>
      <c r="CT27" s="20" t="s">
        <v>251</v>
      </c>
      <c r="CU27" s="25">
        <f t="shared" si="170"/>
        <v>0</v>
      </c>
      <c r="CV27" s="20" t="s">
        <v>251</v>
      </c>
      <c r="CW27" s="20" t="s">
        <v>251</v>
      </c>
      <c r="CX27" s="34">
        <f t="shared" ref="CX27:CX35" si="176">AF27+AP27+AZ27+BJ27</f>
        <v>0</v>
      </c>
      <c r="CY27" s="20" t="s">
        <v>251</v>
      </c>
      <c r="CZ27" s="28">
        <f t="shared" si="171"/>
        <v>0</v>
      </c>
      <c r="DA27" s="20" t="s">
        <v>251</v>
      </c>
      <c r="DB27" s="20" t="s">
        <v>251</v>
      </c>
      <c r="DC27" s="34">
        <f t="shared" ref="DC27:DC32" si="177">AK27+AU27+BE27+BJ27</f>
        <v>0</v>
      </c>
      <c r="DD27" s="20" t="s">
        <v>251</v>
      </c>
      <c r="DE27" s="24"/>
    </row>
    <row r="28" spans="1:109" ht="42.8" x14ac:dyDescent="0.25">
      <c r="A28" s="14" t="s">
        <v>159</v>
      </c>
      <c r="B28" s="18" t="s">
        <v>171</v>
      </c>
      <c r="C28" s="19" t="s">
        <v>214</v>
      </c>
      <c r="D28" s="21" t="s">
        <v>252</v>
      </c>
      <c r="E28" s="23">
        <v>2025</v>
      </c>
      <c r="F28" s="23">
        <v>2025</v>
      </c>
      <c r="G28" s="24">
        <v>2025</v>
      </c>
      <c r="H28" s="20" t="s">
        <v>251</v>
      </c>
      <c r="I28" s="20" t="s">
        <v>251</v>
      </c>
      <c r="J28" s="20" t="s">
        <v>251</v>
      </c>
      <c r="K28" s="20" t="s">
        <v>251</v>
      </c>
      <c r="L28" s="20" t="s">
        <v>251</v>
      </c>
      <c r="M28" s="20" t="s">
        <v>251</v>
      </c>
      <c r="N28" s="25">
        <v>0</v>
      </c>
      <c r="O28" s="28">
        <f t="shared" si="172"/>
        <v>0.5</v>
      </c>
      <c r="P28" s="28">
        <f t="shared" si="173"/>
        <v>0.52</v>
      </c>
      <c r="Q28" s="25">
        <f t="shared" si="174"/>
        <v>0.5</v>
      </c>
      <c r="R28" s="28">
        <f t="shared" si="175"/>
        <v>0.52</v>
      </c>
      <c r="S28" s="28">
        <f t="shared" si="158"/>
        <v>0.5</v>
      </c>
      <c r="T28" s="20" t="s">
        <v>251</v>
      </c>
      <c r="U28" s="20" t="s">
        <v>251</v>
      </c>
      <c r="V28" s="28">
        <v>0.5</v>
      </c>
      <c r="W28" s="20" t="s">
        <v>251</v>
      </c>
      <c r="X28" s="28">
        <f t="shared" si="142"/>
        <v>0.52</v>
      </c>
      <c r="Y28" s="20" t="s">
        <v>251</v>
      </c>
      <c r="Z28" s="20" t="s">
        <v>251</v>
      </c>
      <c r="AA28" s="28">
        <v>0.52</v>
      </c>
      <c r="AB28" s="20" t="s">
        <v>251</v>
      </c>
      <c r="AC28" s="30">
        <f t="shared" si="159"/>
        <v>0</v>
      </c>
      <c r="AD28" s="20" t="s">
        <v>251</v>
      </c>
      <c r="AE28" s="20" t="s">
        <v>251</v>
      </c>
      <c r="AF28" s="30">
        <v>0</v>
      </c>
      <c r="AG28" s="20" t="s">
        <v>251</v>
      </c>
      <c r="AH28" s="30">
        <f t="shared" si="143"/>
        <v>0</v>
      </c>
      <c r="AI28" s="20" t="s">
        <v>251</v>
      </c>
      <c r="AJ28" s="20" t="s">
        <v>251</v>
      </c>
      <c r="AK28" s="30">
        <v>0</v>
      </c>
      <c r="AL28" s="20" t="s">
        <v>251</v>
      </c>
      <c r="AM28" s="30">
        <f t="shared" si="160"/>
        <v>0</v>
      </c>
      <c r="AN28" s="20" t="s">
        <v>251</v>
      </c>
      <c r="AO28" s="20" t="s">
        <v>251</v>
      </c>
      <c r="AP28" s="30">
        <v>0</v>
      </c>
      <c r="AQ28" s="20" t="s">
        <v>251</v>
      </c>
      <c r="AR28" s="30">
        <f t="shared" si="144"/>
        <v>0</v>
      </c>
      <c r="AS28" s="20" t="s">
        <v>251</v>
      </c>
      <c r="AT28" s="20" t="s">
        <v>251</v>
      </c>
      <c r="AU28" s="30">
        <v>0</v>
      </c>
      <c r="AV28" s="20" t="s">
        <v>251</v>
      </c>
      <c r="AW28" s="30">
        <f t="shared" si="161"/>
        <v>0</v>
      </c>
      <c r="AX28" s="20" t="s">
        <v>251</v>
      </c>
      <c r="AY28" s="20" t="s">
        <v>251</v>
      </c>
      <c r="AZ28" s="30">
        <v>0</v>
      </c>
      <c r="BA28" s="20" t="s">
        <v>251</v>
      </c>
      <c r="BB28" s="30">
        <f t="shared" si="145"/>
        <v>0</v>
      </c>
      <c r="BC28" s="20" t="s">
        <v>251</v>
      </c>
      <c r="BD28" s="20" t="s">
        <v>251</v>
      </c>
      <c r="BE28" s="30">
        <v>0</v>
      </c>
      <c r="BF28" s="20" t="s">
        <v>251</v>
      </c>
      <c r="BG28" s="30">
        <f t="shared" si="162"/>
        <v>0</v>
      </c>
      <c r="BH28" s="20" t="s">
        <v>251</v>
      </c>
      <c r="BI28" s="20" t="s">
        <v>251</v>
      </c>
      <c r="BJ28" s="30">
        <v>0</v>
      </c>
      <c r="BK28" s="20" t="s">
        <v>251</v>
      </c>
      <c r="BL28" s="30">
        <f t="shared" si="163"/>
        <v>0</v>
      </c>
      <c r="BM28" s="20" t="s">
        <v>251</v>
      </c>
      <c r="BN28" s="20" t="s">
        <v>251</v>
      </c>
      <c r="BO28" s="30">
        <v>0</v>
      </c>
      <c r="BP28" s="20" t="s">
        <v>251</v>
      </c>
      <c r="BQ28" s="30">
        <f t="shared" si="146"/>
        <v>0</v>
      </c>
      <c r="BR28" s="20" t="s">
        <v>251</v>
      </c>
      <c r="BS28" s="20" t="s">
        <v>251</v>
      </c>
      <c r="BT28" s="30">
        <v>0</v>
      </c>
      <c r="BU28" s="20" t="s">
        <v>251</v>
      </c>
      <c r="BV28" s="30">
        <f t="shared" si="148"/>
        <v>0</v>
      </c>
      <c r="BW28" s="20" t="s">
        <v>251</v>
      </c>
      <c r="BX28" s="20" t="s">
        <v>251</v>
      </c>
      <c r="BY28" s="30">
        <v>0</v>
      </c>
      <c r="BZ28" s="20" t="s">
        <v>251</v>
      </c>
      <c r="CA28" s="30">
        <f t="shared" si="150"/>
        <v>0</v>
      </c>
      <c r="CB28" s="20" t="s">
        <v>251</v>
      </c>
      <c r="CC28" s="20" t="s">
        <v>251</v>
      </c>
      <c r="CD28" s="30">
        <v>0</v>
      </c>
      <c r="CE28" s="20" t="s">
        <v>251</v>
      </c>
      <c r="CF28" s="30">
        <f t="shared" si="152"/>
        <v>0</v>
      </c>
      <c r="CG28" s="20" t="s">
        <v>251</v>
      </c>
      <c r="CH28" s="20" t="s">
        <v>251</v>
      </c>
      <c r="CI28" s="30">
        <v>0</v>
      </c>
      <c r="CJ28" s="20" t="s">
        <v>251</v>
      </c>
      <c r="CK28" s="30">
        <f t="shared" si="154"/>
        <v>0</v>
      </c>
      <c r="CL28" s="20" t="s">
        <v>251</v>
      </c>
      <c r="CM28" s="20" t="s">
        <v>251</v>
      </c>
      <c r="CN28" s="30">
        <v>0</v>
      </c>
      <c r="CO28" s="20" t="s">
        <v>251</v>
      </c>
      <c r="CP28" s="30">
        <f t="shared" si="156"/>
        <v>0</v>
      </c>
      <c r="CQ28" s="20" t="s">
        <v>251</v>
      </c>
      <c r="CR28" s="20" t="s">
        <v>251</v>
      </c>
      <c r="CS28" s="30">
        <v>0</v>
      </c>
      <c r="CT28" s="20" t="s">
        <v>251</v>
      </c>
      <c r="CU28" s="30">
        <f t="shared" si="170"/>
        <v>0</v>
      </c>
      <c r="CV28" s="20" t="s">
        <v>251</v>
      </c>
      <c r="CW28" s="20" t="s">
        <v>251</v>
      </c>
      <c r="CX28" s="34">
        <f t="shared" si="176"/>
        <v>0</v>
      </c>
      <c r="CY28" s="20" t="s">
        <v>251</v>
      </c>
      <c r="CZ28" s="28">
        <f t="shared" si="171"/>
        <v>0</v>
      </c>
      <c r="DA28" s="20" t="s">
        <v>251</v>
      </c>
      <c r="DB28" s="20" t="s">
        <v>251</v>
      </c>
      <c r="DC28" s="34">
        <f t="shared" si="177"/>
        <v>0</v>
      </c>
      <c r="DD28" s="20" t="s">
        <v>251</v>
      </c>
      <c r="DE28" s="24"/>
    </row>
    <row r="29" spans="1:109" ht="57.1" x14ac:dyDescent="0.25">
      <c r="A29" s="14" t="s">
        <v>160</v>
      </c>
      <c r="B29" s="18" t="s">
        <v>163</v>
      </c>
      <c r="C29" s="19" t="s">
        <v>216</v>
      </c>
      <c r="D29" s="21" t="s">
        <v>252</v>
      </c>
      <c r="E29" s="23">
        <v>2028</v>
      </c>
      <c r="F29" s="23">
        <v>2028</v>
      </c>
      <c r="G29" s="24">
        <v>2028</v>
      </c>
      <c r="H29" s="20" t="s">
        <v>251</v>
      </c>
      <c r="I29" s="20" t="s">
        <v>251</v>
      </c>
      <c r="J29" s="20" t="s">
        <v>251</v>
      </c>
      <c r="K29" s="20" t="s">
        <v>251</v>
      </c>
      <c r="L29" s="20" t="s">
        <v>251</v>
      </c>
      <c r="M29" s="20" t="s">
        <v>251</v>
      </c>
      <c r="N29" s="25">
        <v>0</v>
      </c>
      <c r="O29" s="28">
        <f t="shared" si="172"/>
        <v>1.8</v>
      </c>
      <c r="P29" s="28">
        <f t="shared" si="173"/>
        <v>1.984</v>
      </c>
      <c r="Q29" s="25">
        <f t="shared" si="174"/>
        <v>1.8</v>
      </c>
      <c r="R29" s="28">
        <f t="shared" si="175"/>
        <v>1.984</v>
      </c>
      <c r="S29" s="25">
        <f t="shared" si="158"/>
        <v>0</v>
      </c>
      <c r="T29" s="20" t="s">
        <v>251</v>
      </c>
      <c r="U29" s="20" t="s">
        <v>251</v>
      </c>
      <c r="V29" s="25">
        <v>0</v>
      </c>
      <c r="W29" s="20" t="s">
        <v>251</v>
      </c>
      <c r="X29" s="25">
        <f t="shared" si="142"/>
        <v>0</v>
      </c>
      <c r="Y29" s="20" t="s">
        <v>251</v>
      </c>
      <c r="Z29" s="20" t="s">
        <v>251</v>
      </c>
      <c r="AA29" s="25">
        <v>0</v>
      </c>
      <c r="AB29" s="20" t="s">
        <v>251</v>
      </c>
      <c r="AC29" s="25">
        <f t="shared" si="159"/>
        <v>0</v>
      </c>
      <c r="AD29" s="20" t="s">
        <v>251</v>
      </c>
      <c r="AE29" s="20" t="s">
        <v>251</v>
      </c>
      <c r="AF29" s="25">
        <v>0</v>
      </c>
      <c r="AG29" s="20" t="s">
        <v>251</v>
      </c>
      <c r="AH29" s="25">
        <f t="shared" si="143"/>
        <v>0</v>
      </c>
      <c r="AI29" s="20" t="s">
        <v>251</v>
      </c>
      <c r="AJ29" s="20" t="s">
        <v>251</v>
      </c>
      <c r="AK29" s="25">
        <v>0</v>
      </c>
      <c r="AL29" s="20" t="s">
        <v>251</v>
      </c>
      <c r="AM29" s="25">
        <f t="shared" si="160"/>
        <v>0</v>
      </c>
      <c r="AN29" s="20" t="s">
        <v>251</v>
      </c>
      <c r="AO29" s="20" t="s">
        <v>251</v>
      </c>
      <c r="AP29" s="25">
        <v>0</v>
      </c>
      <c r="AQ29" s="20" t="s">
        <v>251</v>
      </c>
      <c r="AR29" s="25">
        <f t="shared" si="144"/>
        <v>0</v>
      </c>
      <c r="AS29" s="20" t="s">
        <v>251</v>
      </c>
      <c r="AT29" s="20" t="s">
        <v>251</v>
      </c>
      <c r="AU29" s="25">
        <v>0</v>
      </c>
      <c r="AV29" s="20" t="s">
        <v>251</v>
      </c>
      <c r="AW29" s="28">
        <f t="shared" si="161"/>
        <v>1.8</v>
      </c>
      <c r="AX29" s="29" t="s">
        <v>251</v>
      </c>
      <c r="AY29" s="29" t="s">
        <v>251</v>
      </c>
      <c r="AZ29" s="28">
        <v>1.8</v>
      </c>
      <c r="BA29" s="20" t="s">
        <v>251</v>
      </c>
      <c r="BB29" s="25">
        <f t="shared" si="145"/>
        <v>1.984</v>
      </c>
      <c r="BC29" s="20" t="s">
        <v>251</v>
      </c>
      <c r="BD29" s="20" t="s">
        <v>251</v>
      </c>
      <c r="BE29" s="25">
        <v>1.984</v>
      </c>
      <c r="BF29" s="20" t="s">
        <v>251</v>
      </c>
      <c r="BG29" s="30">
        <f t="shared" si="162"/>
        <v>0</v>
      </c>
      <c r="BH29" s="32" t="s">
        <v>251</v>
      </c>
      <c r="BI29" s="32" t="s">
        <v>251</v>
      </c>
      <c r="BJ29" s="30">
        <v>0</v>
      </c>
      <c r="BK29" s="20" t="s">
        <v>251</v>
      </c>
      <c r="BL29" s="30">
        <f t="shared" si="163"/>
        <v>0</v>
      </c>
      <c r="BM29" s="32" t="s">
        <v>251</v>
      </c>
      <c r="BN29" s="32" t="s">
        <v>251</v>
      </c>
      <c r="BO29" s="30">
        <v>0</v>
      </c>
      <c r="BP29" s="20" t="s">
        <v>251</v>
      </c>
      <c r="BQ29" s="25">
        <f t="shared" si="146"/>
        <v>0</v>
      </c>
      <c r="BR29" s="20" t="s">
        <v>251</v>
      </c>
      <c r="BS29" s="20" t="s">
        <v>251</v>
      </c>
      <c r="BT29" s="25">
        <v>0</v>
      </c>
      <c r="BU29" s="20" t="s">
        <v>251</v>
      </c>
      <c r="BV29" s="25">
        <f t="shared" si="148"/>
        <v>0</v>
      </c>
      <c r="BW29" s="20" t="s">
        <v>251</v>
      </c>
      <c r="BX29" s="20" t="s">
        <v>251</v>
      </c>
      <c r="BY29" s="25">
        <v>0</v>
      </c>
      <c r="BZ29" s="20" t="s">
        <v>251</v>
      </c>
      <c r="CA29" s="25">
        <f t="shared" si="150"/>
        <v>0</v>
      </c>
      <c r="CB29" s="20" t="s">
        <v>251</v>
      </c>
      <c r="CC29" s="20" t="s">
        <v>251</v>
      </c>
      <c r="CD29" s="25">
        <v>0</v>
      </c>
      <c r="CE29" s="20" t="s">
        <v>251</v>
      </c>
      <c r="CF29" s="25">
        <f t="shared" si="152"/>
        <v>0</v>
      </c>
      <c r="CG29" s="20" t="s">
        <v>251</v>
      </c>
      <c r="CH29" s="20" t="s">
        <v>251</v>
      </c>
      <c r="CI29" s="25">
        <v>0</v>
      </c>
      <c r="CJ29" s="20" t="s">
        <v>251</v>
      </c>
      <c r="CK29" s="25">
        <f t="shared" si="154"/>
        <v>0</v>
      </c>
      <c r="CL29" s="20" t="s">
        <v>251</v>
      </c>
      <c r="CM29" s="20" t="s">
        <v>251</v>
      </c>
      <c r="CN29" s="25">
        <v>0</v>
      </c>
      <c r="CO29" s="20" t="s">
        <v>251</v>
      </c>
      <c r="CP29" s="25">
        <f t="shared" si="156"/>
        <v>0</v>
      </c>
      <c r="CQ29" s="20" t="s">
        <v>251</v>
      </c>
      <c r="CR29" s="20" t="s">
        <v>251</v>
      </c>
      <c r="CS29" s="25">
        <v>0</v>
      </c>
      <c r="CT29" s="20" t="s">
        <v>251</v>
      </c>
      <c r="CU29" s="28">
        <f t="shared" si="170"/>
        <v>1.8</v>
      </c>
      <c r="CV29" s="32" t="s">
        <v>251</v>
      </c>
      <c r="CW29" s="32" t="s">
        <v>251</v>
      </c>
      <c r="CX29" s="33">
        <f t="shared" si="176"/>
        <v>1.8</v>
      </c>
      <c r="CY29" s="20" t="s">
        <v>251</v>
      </c>
      <c r="CZ29" s="28">
        <f t="shared" si="171"/>
        <v>1.984</v>
      </c>
      <c r="DA29" s="32" t="s">
        <v>251</v>
      </c>
      <c r="DB29" s="32" t="s">
        <v>251</v>
      </c>
      <c r="DC29" s="33">
        <f t="shared" si="177"/>
        <v>1.984</v>
      </c>
      <c r="DD29" s="20" t="s">
        <v>251</v>
      </c>
      <c r="DE29" s="38" t="s">
        <v>316</v>
      </c>
    </row>
    <row r="30" spans="1:109" ht="57.1" x14ac:dyDescent="0.25">
      <c r="A30" s="14" t="s">
        <v>161</v>
      </c>
      <c r="B30" s="18" t="s">
        <v>164</v>
      </c>
      <c r="C30" s="19" t="s">
        <v>217</v>
      </c>
      <c r="D30" s="21" t="s">
        <v>252</v>
      </c>
      <c r="E30" s="23">
        <v>2028</v>
      </c>
      <c r="F30" s="23">
        <v>2028</v>
      </c>
      <c r="G30" s="24">
        <v>2028</v>
      </c>
      <c r="H30" s="20" t="s">
        <v>251</v>
      </c>
      <c r="I30" s="20" t="s">
        <v>251</v>
      </c>
      <c r="J30" s="20" t="s">
        <v>251</v>
      </c>
      <c r="K30" s="20" t="s">
        <v>251</v>
      </c>
      <c r="L30" s="20" t="s">
        <v>251</v>
      </c>
      <c r="M30" s="20" t="s">
        <v>251</v>
      </c>
      <c r="N30" s="25">
        <v>0</v>
      </c>
      <c r="O30" s="28">
        <f t="shared" si="172"/>
        <v>1.8</v>
      </c>
      <c r="P30" s="28">
        <f t="shared" si="173"/>
        <v>1.984</v>
      </c>
      <c r="Q30" s="25">
        <f t="shared" si="174"/>
        <v>1.8</v>
      </c>
      <c r="R30" s="28">
        <f t="shared" si="175"/>
        <v>1.984</v>
      </c>
      <c r="S30" s="25">
        <f t="shared" si="158"/>
        <v>0</v>
      </c>
      <c r="T30" s="20" t="s">
        <v>251</v>
      </c>
      <c r="U30" s="20" t="s">
        <v>251</v>
      </c>
      <c r="V30" s="25">
        <v>0</v>
      </c>
      <c r="W30" s="20" t="s">
        <v>251</v>
      </c>
      <c r="X30" s="25">
        <f t="shared" si="142"/>
        <v>0</v>
      </c>
      <c r="Y30" s="20" t="s">
        <v>251</v>
      </c>
      <c r="Z30" s="20" t="s">
        <v>251</v>
      </c>
      <c r="AA30" s="25">
        <v>0</v>
      </c>
      <c r="AB30" s="20" t="s">
        <v>251</v>
      </c>
      <c r="AC30" s="25">
        <f t="shared" si="159"/>
        <v>0</v>
      </c>
      <c r="AD30" s="20" t="s">
        <v>251</v>
      </c>
      <c r="AE30" s="20" t="s">
        <v>251</v>
      </c>
      <c r="AF30" s="25">
        <v>0</v>
      </c>
      <c r="AG30" s="20" t="s">
        <v>251</v>
      </c>
      <c r="AH30" s="25">
        <f t="shared" si="143"/>
        <v>0</v>
      </c>
      <c r="AI30" s="20" t="s">
        <v>251</v>
      </c>
      <c r="AJ30" s="20" t="s">
        <v>251</v>
      </c>
      <c r="AK30" s="25">
        <v>0</v>
      </c>
      <c r="AL30" s="20" t="s">
        <v>251</v>
      </c>
      <c r="AM30" s="25">
        <f t="shared" si="160"/>
        <v>0</v>
      </c>
      <c r="AN30" s="20" t="s">
        <v>251</v>
      </c>
      <c r="AO30" s="20" t="s">
        <v>251</v>
      </c>
      <c r="AP30" s="25">
        <v>0</v>
      </c>
      <c r="AQ30" s="20" t="s">
        <v>251</v>
      </c>
      <c r="AR30" s="25">
        <f t="shared" si="144"/>
        <v>0</v>
      </c>
      <c r="AS30" s="20" t="s">
        <v>251</v>
      </c>
      <c r="AT30" s="20" t="s">
        <v>251</v>
      </c>
      <c r="AU30" s="25">
        <v>0</v>
      </c>
      <c r="AV30" s="20" t="s">
        <v>251</v>
      </c>
      <c r="AW30" s="28">
        <f t="shared" si="161"/>
        <v>1.8</v>
      </c>
      <c r="AX30" s="29" t="s">
        <v>251</v>
      </c>
      <c r="AY30" s="29" t="s">
        <v>251</v>
      </c>
      <c r="AZ30" s="28">
        <v>1.8</v>
      </c>
      <c r="BA30" s="20" t="s">
        <v>251</v>
      </c>
      <c r="BB30" s="25">
        <f t="shared" si="145"/>
        <v>1.984</v>
      </c>
      <c r="BC30" s="20" t="s">
        <v>251</v>
      </c>
      <c r="BD30" s="20" t="s">
        <v>251</v>
      </c>
      <c r="BE30" s="25">
        <v>1.984</v>
      </c>
      <c r="BF30" s="20" t="s">
        <v>251</v>
      </c>
      <c r="BG30" s="30">
        <f t="shared" si="162"/>
        <v>0</v>
      </c>
      <c r="BH30" s="32" t="s">
        <v>251</v>
      </c>
      <c r="BI30" s="32" t="s">
        <v>251</v>
      </c>
      <c r="BJ30" s="30">
        <v>0</v>
      </c>
      <c r="BK30" s="20" t="s">
        <v>251</v>
      </c>
      <c r="BL30" s="30">
        <f t="shared" si="163"/>
        <v>0</v>
      </c>
      <c r="BM30" s="32" t="s">
        <v>251</v>
      </c>
      <c r="BN30" s="32" t="s">
        <v>251</v>
      </c>
      <c r="BO30" s="30">
        <v>0</v>
      </c>
      <c r="BP30" s="20" t="s">
        <v>251</v>
      </c>
      <c r="BQ30" s="25">
        <f t="shared" si="146"/>
        <v>0</v>
      </c>
      <c r="BR30" s="20" t="s">
        <v>251</v>
      </c>
      <c r="BS30" s="20" t="s">
        <v>251</v>
      </c>
      <c r="BT30" s="25">
        <v>0</v>
      </c>
      <c r="BU30" s="20" t="s">
        <v>251</v>
      </c>
      <c r="BV30" s="25">
        <f t="shared" si="148"/>
        <v>0</v>
      </c>
      <c r="BW30" s="20" t="s">
        <v>251</v>
      </c>
      <c r="BX30" s="20" t="s">
        <v>251</v>
      </c>
      <c r="BY30" s="25">
        <v>0</v>
      </c>
      <c r="BZ30" s="20" t="s">
        <v>251</v>
      </c>
      <c r="CA30" s="25">
        <f t="shared" si="150"/>
        <v>0</v>
      </c>
      <c r="CB30" s="20" t="s">
        <v>251</v>
      </c>
      <c r="CC30" s="20" t="s">
        <v>251</v>
      </c>
      <c r="CD30" s="25">
        <v>0</v>
      </c>
      <c r="CE30" s="20" t="s">
        <v>251</v>
      </c>
      <c r="CF30" s="25">
        <f t="shared" si="152"/>
        <v>0</v>
      </c>
      <c r="CG30" s="20" t="s">
        <v>251</v>
      </c>
      <c r="CH30" s="20" t="s">
        <v>251</v>
      </c>
      <c r="CI30" s="25">
        <v>0</v>
      </c>
      <c r="CJ30" s="20" t="s">
        <v>251</v>
      </c>
      <c r="CK30" s="25">
        <f t="shared" si="154"/>
        <v>0</v>
      </c>
      <c r="CL30" s="20" t="s">
        <v>251</v>
      </c>
      <c r="CM30" s="20" t="s">
        <v>251</v>
      </c>
      <c r="CN30" s="25">
        <v>0</v>
      </c>
      <c r="CO30" s="20" t="s">
        <v>251</v>
      </c>
      <c r="CP30" s="25">
        <f t="shared" si="156"/>
        <v>0</v>
      </c>
      <c r="CQ30" s="20" t="s">
        <v>251</v>
      </c>
      <c r="CR30" s="20" t="s">
        <v>251</v>
      </c>
      <c r="CS30" s="25">
        <v>0</v>
      </c>
      <c r="CT30" s="20" t="s">
        <v>251</v>
      </c>
      <c r="CU30" s="28">
        <f t="shared" si="170"/>
        <v>1.8</v>
      </c>
      <c r="CV30" s="32" t="s">
        <v>251</v>
      </c>
      <c r="CW30" s="32" t="s">
        <v>251</v>
      </c>
      <c r="CX30" s="33">
        <f t="shared" si="176"/>
        <v>1.8</v>
      </c>
      <c r="CY30" s="20" t="s">
        <v>251</v>
      </c>
      <c r="CZ30" s="28">
        <f t="shared" si="171"/>
        <v>1.984</v>
      </c>
      <c r="DA30" s="32" t="s">
        <v>251</v>
      </c>
      <c r="DB30" s="32" t="s">
        <v>251</v>
      </c>
      <c r="DC30" s="33">
        <f t="shared" si="177"/>
        <v>1.984</v>
      </c>
      <c r="DD30" s="20" t="s">
        <v>251</v>
      </c>
      <c r="DE30" s="39" t="s">
        <v>316</v>
      </c>
    </row>
    <row r="31" spans="1:109" ht="57.1" x14ac:dyDescent="0.25">
      <c r="A31" s="14" t="s">
        <v>162</v>
      </c>
      <c r="B31" s="18" t="s">
        <v>165</v>
      </c>
      <c r="C31" s="19" t="s">
        <v>215</v>
      </c>
      <c r="D31" s="21" t="s">
        <v>252</v>
      </c>
      <c r="E31" s="23">
        <v>2028</v>
      </c>
      <c r="F31" s="23">
        <v>2028</v>
      </c>
      <c r="G31" s="24">
        <v>2028</v>
      </c>
      <c r="H31" s="20" t="s">
        <v>251</v>
      </c>
      <c r="I31" s="20" t="s">
        <v>251</v>
      </c>
      <c r="J31" s="20" t="s">
        <v>251</v>
      </c>
      <c r="K31" s="20" t="s">
        <v>251</v>
      </c>
      <c r="L31" s="20" t="s">
        <v>251</v>
      </c>
      <c r="M31" s="20" t="s">
        <v>251</v>
      </c>
      <c r="N31" s="25">
        <v>0</v>
      </c>
      <c r="O31" s="28">
        <f t="shared" si="172"/>
        <v>1.8</v>
      </c>
      <c r="P31" s="28">
        <f t="shared" si="173"/>
        <v>1.984</v>
      </c>
      <c r="Q31" s="25">
        <f t="shared" si="174"/>
        <v>1.8</v>
      </c>
      <c r="R31" s="28">
        <f t="shared" si="175"/>
        <v>1.984</v>
      </c>
      <c r="S31" s="25">
        <f t="shared" si="158"/>
        <v>0</v>
      </c>
      <c r="T31" s="20" t="s">
        <v>251</v>
      </c>
      <c r="U31" s="20" t="s">
        <v>251</v>
      </c>
      <c r="V31" s="25">
        <v>0</v>
      </c>
      <c r="W31" s="20" t="s">
        <v>251</v>
      </c>
      <c r="X31" s="25">
        <f t="shared" si="142"/>
        <v>0</v>
      </c>
      <c r="Y31" s="20" t="s">
        <v>251</v>
      </c>
      <c r="Z31" s="20" t="s">
        <v>251</v>
      </c>
      <c r="AA31" s="25">
        <v>0</v>
      </c>
      <c r="AB31" s="20" t="s">
        <v>251</v>
      </c>
      <c r="AC31" s="25">
        <f t="shared" si="159"/>
        <v>0</v>
      </c>
      <c r="AD31" s="20" t="s">
        <v>251</v>
      </c>
      <c r="AE31" s="20" t="s">
        <v>251</v>
      </c>
      <c r="AF31" s="25">
        <v>0</v>
      </c>
      <c r="AG31" s="20" t="s">
        <v>251</v>
      </c>
      <c r="AH31" s="25">
        <f t="shared" si="143"/>
        <v>0</v>
      </c>
      <c r="AI31" s="20" t="s">
        <v>251</v>
      </c>
      <c r="AJ31" s="20" t="s">
        <v>251</v>
      </c>
      <c r="AK31" s="25">
        <v>0</v>
      </c>
      <c r="AL31" s="20" t="s">
        <v>251</v>
      </c>
      <c r="AM31" s="25">
        <f t="shared" si="160"/>
        <v>0</v>
      </c>
      <c r="AN31" s="20" t="s">
        <v>251</v>
      </c>
      <c r="AO31" s="20" t="s">
        <v>251</v>
      </c>
      <c r="AP31" s="25">
        <v>0</v>
      </c>
      <c r="AQ31" s="20" t="s">
        <v>251</v>
      </c>
      <c r="AR31" s="25">
        <f t="shared" si="144"/>
        <v>0</v>
      </c>
      <c r="AS31" s="20" t="s">
        <v>251</v>
      </c>
      <c r="AT31" s="20" t="s">
        <v>251</v>
      </c>
      <c r="AU31" s="25">
        <v>0</v>
      </c>
      <c r="AV31" s="20" t="s">
        <v>251</v>
      </c>
      <c r="AW31" s="28">
        <f t="shared" si="161"/>
        <v>1.8</v>
      </c>
      <c r="AX31" s="29" t="s">
        <v>251</v>
      </c>
      <c r="AY31" s="29" t="s">
        <v>251</v>
      </c>
      <c r="AZ31" s="28">
        <v>1.8</v>
      </c>
      <c r="BA31" s="20" t="s">
        <v>251</v>
      </c>
      <c r="BB31" s="25">
        <f t="shared" si="145"/>
        <v>1.984</v>
      </c>
      <c r="BC31" s="20" t="s">
        <v>251</v>
      </c>
      <c r="BD31" s="20" t="s">
        <v>251</v>
      </c>
      <c r="BE31" s="25">
        <v>1.984</v>
      </c>
      <c r="BF31" s="20" t="s">
        <v>251</v>
      </c>
      <c r="BG31" s="30">
        <f t="shared" si="162"/>
        <v>0</v>
      </c>
      <c r="BH31" s="32" t="s">
        <v>251</v>
      </c>
      <c r="BI31" s="32" t="s">
        <v>251</v>
      </c>
      <c r="BJ31" s="30">
        <v>0</v>
      </c>
      <c r="BK31" s="20" t="s">
        <v>251</v>
      </c>
      <c r="BL31" s="30">
        <f t="shared" si="163"/>
        <v>0</v>
      </c>
      <c r="BM31" s="32" t="s">
        <v>251</v>
      </c>
      <c r="BN31" s="32" t="s">
        <v>251</v>
      </c>
      <c r="BO31" s="30">
        <v>0</v>
      </c>
      <c r="BP31" s="20" t="s">
        <v>251</v>
      </c>
      <c r="BQ31" s="25">
        <f t="shared" si="146"/>
        <v>0</v>
      </c>
      <c r="BR31" s="20" t="s">
        <v>251</v>
      </c>
      <c r="BS31" s="20" t="s">
        <v>251</v>
      </c>
      <c r="BT31" s="25">
        <v>0</v>
      </c>
      <c r="BU31" s="20" t="s">
        <v>251</v>
      </c>
      <c r="BV31" s="25">
        <f t="shared" si="148"/>
        <v>0</v>
      </c>
      <c r="BW31" s="20" t="s">
        <v>251</v>
      </c>
      <c r="BX31" s="20" t="s">
        <v>251</v>
      </c>
      <c r="BY31" s="25">
        <v>0</v>
      </c>
      <c r="BZ31" s="20" t="s">
        <v>251</v>
      </c>
      <c r="CA31" s="25">
        <f t="shared" si="150"/>
        <v>0</v>
      </c>
      <c r="CB31" s="20" t="s">
        <v>251</v>
      </c>
      <c r="CC31" s="20" t="s">
        <v>251</v>
      </c>
      <c r="CD31" s="25">
        <v>0</v>
      </c>
      <c r="CE31" s="20" t="s">
        <v>251</v>
      </c>
      <c r="CF31" s="25">
        <f t="shared" si="152"/>
        <v>0</v>
      </c>
      <c r="CG31" s="20" t="s">
        <v>251</v>
      </c>
      <c r="CH31" s="20" t="s">
        <v>251</v>
      </c>
      <c r="CI31" s="25">
        <v>0</v>
      </c>
      <c r="CJ31" s="20" t="s">
        <v>251</v>
      </c>
      <c r="CK31" s="25">
        <f t="shared" si="154"/>
        <v>0</v>
      </c>
      <c r="CL31" s="20" t="s">
        <v>251</v>
      </c>
      <c r="CM31" s="20" t="s">
        <v>251</v>
      </c>
      <c r="CN31" s="25">
        <v>0</v>
      </c>
      <c r="CO31" s="20" t="s">
        <v>251</v>
      </c>
      <c r="CP31" s="25">
        <f t="shared" si="156"/>
        <v>0</v>
      </c>
      <c r="CQ31" s="20" t="s">
        <v>251</v>
      </c>
      <c r="CR31" s="20" t="s">
        <v>251</v>
      </c>
      <c r="CS31" s="25">
        <v>0</v>
      </c>
      <c r="CT31" s="20" t="s">
        <v>251</v>
      </c>
      <c r="CU31" s="28">
        <f t="shared" si="170"/>
        <v>1.8</v>
      </c>
      <c r="CV31" s="32" t="s">
        <v>251</v>
      </c>
      <c r="CW31" s="32" t="s">
        <v>251</v>
      </c>
      <c r="CX31" s="33">
        <f t="shared" si="176"/>
        <v>1.8</v>
      </c>
      <c r="CY31" s="20" t="s">
        <v>251</v>
      </c>
      <c r="CZ31" s="28">
        <f t="shared" si="171"/>
        <v>1.984</v>
      </c>
      <c r="DA31" s="32" t="s">
        <v>251</v>
      </c>
      <c r="DB31" s="32" t="s">
        <v>251</v>
      </c>
      <c r="DC31" s="33">
        <f t="shared" si="177"/>
        <v>1.984</v>
      </c>
      <c r="DD31" s="20" t="s">
        <v>251</v>
      </c>
      <c r="DE31" s="39" t="s">
        <v>316</v>
      </c>
    </row>
    <row r="32" spans="1:109" ht="85.6" x14ac:dyDescent="0.25">
      <c r="A32" s="14" t="s">
        <v>193</v>
      </c>
      <c r="B32" s="18" t="s">
        <v>194</v>
      </c>
      <c r="C32" s="19" t="s">
        <v>218</v>
      </c>
      <c r="D32" s="21" t="s">
        <v>252</v>
      </c>
      <c r="E32" s="23">
        <v>2026</v>
      </c>
      <c r="F32" s="23"/>
      <c r="G32" s="24">
        <v>2026</v>
      </c>
      <c r="H32" s="20" t="s">
        <v>251</v>
      </c>
      <c r="I32" s="20" t="s">
        <v>251</v>
      </c>
      <c r="J32" s="20" t="s">
        <v>251</v>
      </c>
      <c r="K32" s="20" t="s">
        <v>251</v>
      </c>
      <c r="L32" s="20" t="s">
        <v>251</v>
      </c>
      <c r="M32" s="20" t="s">
        <v>251</v>
      </c>
      <c r="N32" s="25">
        <v>0</v>
      </c>
      <c r="O32" s="30">
        <f t="shared" si="172"/>
        <v>0</v>
      </c>
      <c r="P32" s="28">
        <f t="shared" si="173"/>
        <v>1.22</v>
      </c>
      <c r="Q32" s="25">
        <f t="shared" si="174"/>
        <v>0</v>
      </c>
      <c r="R32" s="28">
        <f t="shared" si="175"/>
        <v>1.22</v>
      </c>
      <c r="S32" s="25">
        <f t="shared" si="158"/>
        <v>0</v>
      </c>
      <c r="T32" s="20" t="s">
        <v>251</v>
      </c>
      <c r="U32" s="20" t="s">
        <v>251</v>
      </c>
      <c r="V32" s="25">
        <v>0</v>
      </c>
      <c r="W32" s="20" t="s">
        <v>251</v>
      </c>
      <c r="X32" s="25">
        <f t="shared" si="142"/>
        <v>0</v>
      </c>
      <c r="Y32" s="20" t="s">
        <v>251</v>
      </c>
      <c r="Z32" s="20" t="s">
        <v>251</v>
      </c>
      <c r="AA32" s="25">
        <v>0</v>
      </c>
      <c r="AB32" s="20" t="s">
        <v>251</v>
      </c>
      <c r="AC32" s="25">
        <f t="shared" si="159"/>
        <v>0</v>
      </c>
      <c r="AD32" s="20" t="s">
        <v>251</v>
      </c>
      <c r="AE32" s="20" t="s">
        <v>251</v>
      </c>
      <c r="AF32" s="25">
        <v>0</v>
      </c>
      <c r="AG32" s="20" t="s">
        <v>251</v>
      </c>
      <c r="AH32" s="28">
        <f t="shared" si="143"/>
        <v>1.22</v>
      </c>
      <c r="AI32" s="20" t="s">
        <v>251</v>
      </c>
      <c r="AJ32" s="20" t="s">
        <v>251</v>
      </c>
      <c r="AK32" s="28">
        <v>1.22</v>
      </c>
      <c r="AL32" s="20" t="s">
        <v>251</v>
      </c>
      <c r="AM32" s="25">
        <f t="shared" si="160"/>
        <v>0</v>
      </c>
      <c r="AN32" s="20" t="s">
        <v>251</v>
      </c>
      <c r="AO32" s="20" t="s">
        <v>251</v>
      </c>
      <c r="AP32" s="25">
        <v>0</v>
      </c>
      <c r="AQ32" s="20" t="s">
        <v>251</v>
      </c>
      <c r="AR32" s="30">
        <v>0</v>
      </c>
      <c r="AS32" s="32" t="s">
        <v>251</v>
      </c>
      <c r="AT32" s="32" t="s">
        <v>251</v>
      </c>
      <c r="AU32" s="30">
        <v>0</v>
      </c>
      <c r="AV32" s="20" t="s">
        <v>251</v>
      </c>
      <c r="AW32" s="25">
        <f t="shared" si="161"/>
        <v>0</v>
      </c>
      <c r="AX32" s="20" t="s">
        <v>251</v>
      </c>
      <c r="AY32" s="20" t="s">
        <v>251</v>
      </c>
      <c r="AZ32" s="25">
        <v>0</v>
      </c>
      <c r="BA32" s="20" t="s">
        <v>251</v>
      </c>
      <c r="BB32" s="30">
        <v>0</v>
      </c>
      <c r="BC32" s="32" t="s">
        <v>251</v>
      </c>
      <c r="BD32" s="32" t="s">
        <v>251</v>
      </c>
      <c r="BE32" s="30">
        <v>0</v>
      </c>
      <c r="BF32" s="20" t="s">
        <v>251</v>
      </c>
      <c r="BG32" s="25">
        <f t="shared" si="162"/>
        <v>0</v>
      </c>
      <c r="BH32" s="20" t="s">
        <v>251</v>
      </c>
      <c r="BI32" s="20" t="s">
        <v>251</v>
      </c>
      <c r="BJ32" s="25">
        <v>0</v>
      </c>
      <c r="BK32" s="20" t="s">
        <v>251</v>
      </c>
      <c r="BL32" s="25">
        <f t="shared" si="163"/>
        <v>0</v>
      </c>
      <c r="BM32" s="20" t="s">
        <v>251</v>
      </c>
      <c r="BN32" s="20" t="s">
        <v>251</v>
      </c>
      <c r="BO32" s="25">
        <v>0</v>
      </c>
      <c r="BP32" s="20" t="s">
        <v>251</v>
      </c>
      <c r="BQ32" s="30">
        <v>0</v>
      </c>
      <c r="BR32" s="32" t="s">
        <v>251</v>
      </c>
      <c r="BS32" s="32" t="s">
        <v>251</v>
      </c>
      <c r="BT32" s="30">
        <v>0</v>
      </c>
      <c r="BU32" s="20" t="s">
        <v>251</v>
      </c>
      <c r="BV32" s="30">
        <v>0</v>
      </c>
      <c r="BW32" s="32" t="s">
        <v>251</v>
      </c>
      <c r="BX32" s="32" t="s">
        <v>251</v>
      </c>
      <c r="BY32" s="30">
        <v>0</v>
      </c>
      <c r="BZ32" s="20" t="s">
        <v>251</v>
      </c>
      <c r="CA32" s="30">
        <v>0</v>
      </c>
      <c r="CB32" s="32" t="s">
        <v>251</v>
      </c>
      <c r="CC32" s="32" t="s">
        <v>251</v>
      </c>
      <c r="CD32" s="30">
        <v>0</v>
      </c>
      <c r="CE32" s="20" t="s">
        <v>251</v>
      </c>
      <c r="CF32" s="30">
        <v>0</v>
      </c>
      <c r="CG32" s="32" t="s">
        <v>251</v>
      </c>
      <c r="CH32" s="32" t="s">
        <v>251</v>
      </c>
      <c r="CI32" s="30">
        <v>0</v>
      </c>
      <c r="CJ32" s="20" t="s">
        <v>251</v>
      </c>
      <c r="CK32" s="30">
        <v>0</v>
      </c>
      <c r="CL32" s="32" t="s">
        <v>251</v>
      </c>
      <c r="CM32" s="32" t="s">
        <v>251</v>
      </c>
      <c r="CN32" s="30">
        <v>0</v>
      </c>
      <c r="CO32" s="20" t="s">
        <v>251</v>
      </c>
      <c r="CP32" s="30">
        <v>0</v>
      </c>
      <c r="CQ32" s="32" t="s">
        <v>251</v>
      </c>
      <c r="CR32" s="32" t="s">
        <v>251</v>
      </c>
      <c r="CS32" s="30">
        <v>0</v>
      </c>
      <c r="CT32" s="20" t="s">
        <v>251</v>
      </c>
      <c r="CU32" s="30">
        <f t="shared" si="170"/>
        <v>0</v>
      </c>
      <c r="CV32" s="32" t="s">
        <v>251</v>
      </c>
      <c r="CW32" s="32" t="s">
        <v>251</v>
      </c>
      <c r="CX32" s="34">
        <f>AF32+AP32+AZ32+BJ32</f>
        <v>0</v>
      </c>
      <c r="CY32" s="20" t="s">
        <v>251</v>
      </c>
      <c r="CZ32" s="28">
        <f t="shared" si="171"/>
        <v>1.22</v>
      </c>
      <c r="DA32" s="32" t="s">
        <v>251</v>
      </c>
      <c r="DB32" s="32" t="s">
        <v>251</v>
      </c>
      <c r="DC32" s="33">
        <f t="shared" si="177"/>
        <v>1.22</v>
      </c>
      <c r="DD32" s="20" t="s">
        <v>251</v>
      </c>
      <c r="DE32" s="39" t="s">
        <v>317</v>
      </c>
    </row>
    <row r="33" spans="1:109" ht="42.8" x14ac:dyDescent="0.25">
      <c r="A33" s="14" t="s">
        <v>196</v>
      </c>
      <c r="B33" s="18" t="s">
        <v>195</v>
      </c>
      <c r="C33" s="19" t="s">
        <v>219</v>
      </c>
      <c r="D33" s="21" t="s">
        <v>252</v>
      </c>
      <c r="E33" s="23">
        <v>2029</v>
      </c>
      <c r="F33" s="23"/>
      <c r="G33" s="24">
        <v>2029</v>
      </c>
      <c r="H33" s="20" t="s">
        <v>251</v>
      </c>
      <c r="I33" s="20" t="s">
        <v>251</v>
      </c>
      <c r="J33" s="20" t="s">
        <v>251</v>
      </c>
      <c r="K33" s="20" t="s">
        <v>251</v>
      </c>
      <c r="L33" s="20" t="s">
        <v>251</v>
      </c>
      <c r="M33" s="20" t="s">
        <v>251</v>
      </c>
      <c r="N33" s="25">
        <v>0</v>
      </c>
      <c r="O33" s="28">
        <f t="shared" si="172"/>
        <v>2.44</v>
      </c>
      <c r="P33" s="28">
        <f t="shared" si="173"/>
        <v>2.44</v>
      </c>
      <c r="Q33" s="25">
        <f t="shared" si="174"/>
        <v>2.44</v>
      </c>
      <c r="R33" s="28">
        <f t="shared" si="175"/>
        <v>2.44</v>
      </c>
      <c r="S33" s="25">
        <f t="shared" si="158"/>
        <v>0</v>
      </c>
      <c r="T33" s="20" t="s">
        <v>251</v>
      </c>
      <c r="U33" s="20" t="s">
        <v>251</v>
      </c>
      <c r="V33" s="25">
        <v>0</v>
      </c>
      <c r="W33" s="20" t="s">
        <v>251</v>
      </c>
      <c r="X33" s="25">
        <f t="shared" si="142"/>
        <v>0</v>
      </c>
      <c r="Y33" s="20" t="s">
        <v>251</v>
      </c>
      <c r="Z33" s="20" t="s">
        <v>251</v>
      </c>
      <c r="AA33" s="25">
        <v>0</v>
      </c>
      <c r="AB33" s="20" t="s">
        <v>251</v>
      </c>
      <c r="AC33" s="25">
        <f t="shared" si="159"/>
        <v>0</v>
      </c>
      <c r="AD33" s="20" t="s">
        <v>251</v>
      </c>
      <c r="AE33" s="20" t="s">
        <v>251</v>
      </c>
      <c r="AF33" s="25">
        <v>0</v>
      </c>
      <c r="AG33" s="20" t="s">
        <v>251</v>
      </c>
      <c r="AH33" s="25">
        <f t="shared" si="143"/>
        <v>0</v>
      </c>
      <c r="AI33" s="20" t="s">
        <v>251</v>
      </c>
      <c r="AJ33" s="20" t="s">
        <v>251</v>
      </c>
      <c r="AK33" s="25">
        <v>0</v>
      </c>
      <c r="AL33" s="20" t="s">
        <v>251</v>
      </c>
      <c r="AM33" s="25">
        <f t="shared" si="160"/>
        <v>0</v>
      </c>
      <c r="AN33" s="20" t="s">
        <v>251</v>
      </c>
      <c r="AO33" s="20" t="s">
        <v>251</v>
      </c>
      <c r="AP33" s="25">
        <v>0</v>
      </c>
      <c r="AQ33" s="20" t="s">
        <v>251</v>
      </c>
      <c r="AR33" s="25">
        <f t="shared" si="144"/>
        <v>0</v>
      </c>
      <c r="AS33" s="20" t="s">
        <v>251</v>
      </c>
      <c r="AT33" s="20" t="s">
        <v>251</v>
      </c>
      <c r="AU33" s="25">
        <v>0</v>
      </c>
      <c r="AV33" s="20" t="s">
        <v>251</v>
      </c>
      <c r="AW33" s="25">
        <f t="shared" si="161"/>
        <v>0</v>
      </c>
      <c r="AX33" s="20" t="s">
        <v>251</v>
      </c>
      <c r="AY33" s="20" t="s">
        <v>251</v>
      </c>
      <c r="AZ33" s="25">
        <v>0</v>
      </c>
      <c r="BA33" s="20" t="s">
        <v>251</v>
      </c>
      <c r="BB33" s="25">
        <f t="shared" ref="BB33:BB35" si="178">BE33</f>
        <v>0</v>
      </c>
      <c r="BC33" s="20" t="s">
        <v>251</v>
      </c>
      <c r="BD33" s="20" t="s">
        <v>251</v>
      </c>
      <c r="BE33" s="25">
        <v>0</v>
      </c>
      <c r="BF33" s="20" t="s">
        <v>251</v>
      </c>
      <c r="BG33" s="28">
        <f t="shared" si="162"/>
        <v>2.44</v>
      </c>
      <c r="BH33" s="29" t="s">
        <v>251</v>
      </c>
      <c r="BI33" s="29" t="s">
        <v>251</v>
      </c>
      <c r="BJ33" s="28">
        <v>2.44</v>
      </c>
      <c r="BK33" s="20" t="s">
        <v>251</v>
      </c>
      <c r="BL33" s="28">
        <f t="shared" si="163"/>
        <v>2.44</v>
      </c>
      <c r="BM33" s="29" t="s">
        <v>251</v>
      </c>
      <c r="BN33" s="29" t="s">
        <v>251</v>
      </c>
      <c r="BO33" s="28">
        <v>2.44</v>
      </c>
      <c r="BP33" s="20" t="s">
        <v>251</v>
      </c>
      <c r="BQ33" s="25">
        <f t="shared" ref="BQ33:BQ35" si="179">BT33</f>
        <v>0</v>
      </c>
      <c r="BR33" s="20" t="s">
        <v>251</v>
      </c>
      <c r="BS33" s="20" t="s">
        <v>251</v>
      </c>
      <c r="BT33" s="25">
        <v>0</v>
      </c>
      <c r="BU33" s="20" t="s">
        <v>251</v>
      </c>
      <c r="BV33" s="25">
        <f t="shared" ref="BV33:BV35" si="180">BY33</f>
        <v>0</v>
      </c>
      <c r="BW33" s="20" t="s">
        <v>251</v>
      </c>
      <c r="BX33" s="20" t="s">
        <v>251</v>
      </c>
      <c r="BY33" s="25">
        <v>0</v>
      </c>
      <c r="BZ33" s="20" t="s">
        <v>251</v>
      </c>
      <c r="CA33" s="25">
        <f t="shared" ref="CA33:CA35" si="181">CD33</f>
        <v>0</v>
      </c>
      <c r="CB33" s="20" t="s">
        <v>251</v>
      </c>
      <c r="CC33" s="20" t="s">
        <v>251</v>
      </c>
      <c r="CD33" s="25">
        <v>0</v>
      </c>
      <c r="CE33" s="20" t="s">
        <v>251</v>
      </c>
      <c r="CF33" s="25">
        <f t="shared" ref="CF33:CF35" si="182">CI33</f>
        <v>0</v>
      </c>
      <c r="CG33" s="20" t="s">
        <v>251</v>
      </c>
      <c r="CH33" s="20" t="s">
        <v>251</v>
      </c>
      <c r="CI33" s="25">
        <v>0</v>
      </c>
      <c r="CJ33" s="20" t="s">
        <v>251</v>
      </c>
      <c r="CK33" s="25">
        <f t="shared" ref="CK33:CK35" si="183">CN33</f>
        <v>0</v>
      </c>
      <c r="CL33" s="20" t="s">
        <v>251</v>
      </c>
      <c r="CM33" s="20" t="s">
        <v>251</v>
      </c>
      <c r="CN33" s="25">
        <v>0</v>
      </c>
      <c r="CO33" s="20" t="s">
        <v>251</v>
      </c>
      <c r="CP33" s="25">
        <f t="shared" ref="CP33:CP35" si="184">CS33</f>
        <v>0</v>
      </c>
      <c r="CQ33" s="20" t="s">
        <v>251</v>
      </c>
      <c r="CR33" s="20" t="s">
        <v>251</v>
      </c>
      <c r="CS33" s="25">
        <v>0</v>
      </c>
      <c r="CT33" s="20" t="s">
        <v>251</v>
      </c>
      <c r="CU33" s="28">
        <f t="shared" si="170"/>
        <v>2.44</v>
      </c>
      <c r="CV33" s="29" t="s">
        <v>251</v>
      </c>
      <c r="CW33" s="29" t="s">
        <v>251</v>
      </c>
      <c r="CX33" s="33">
        <f t="shared" si="176"/>
        <v>2.44</v>
      </c>
      <c r="CY33" s="20" t="s">
        <v>251</v>
      </c>
      <c r="CZ33" s="28">
        <f t="shared" si="171"/>
        <v>2.44</v>
      </c>
      <c r="DA33" s="29" t="s">
        <v>251</v>
      </c>
      <c r="DB33" s="29" t="s">
        <v>251</v>
      </c>
      <c r="DC33" s="33">
        <f>AK33+AU33+BE33+BO33</f>
        <v>2.44</v>
      </c>
      <c r="DD33" s="20" t="s">
        <v>251</v>
      </c>
      <c r="DE33" s="39" t="s">
        <v>317</v>
      </c>
    </row>
    <row r="34" spans="1:109" ht="31.25" x14ac:dyDescent="0.25">
      <c r="A34" s="13" t="s">
        <v>167</v>
      </c>
      <c r="B34" s="15" t="s">
        <v>90</v>
      </c>
      <c r="C34" s="12" t="s">
        <v>210</v>
      </c>
      <c r="D34" s="20" t="s">
        <v>251</v>
      </c>
      <c r="E34" s="20" t="s">
        <v>251</v>
      </c>
      <c r="F34" s="20" t="s">
        <v>251</v>
      </c>
      <c r="G34" s="20" t="s">
        <v>251</v>
      </c>
      <c r="H34" s="20" t="s">
        <v>251</v>
      </c>
      <c r="I34" s="20" t="s">
        <v>251</v>
      </c>
      <c r="J34" s="20" t="s">
        <v>251</v>
      </c>
      <c r="K34" s="20" t="s">
        <v>251</v>
      </c>
      <c r="L34" s="20" t="s">
        <v>251</v>
      </c>
      <c r="M34" s="20" t="s">
        <v>251</v>
      </c>
      <c r="N34" s="20" t="s">
        <v>251</v>
      </c>
      <c r="O34" s="28">
        <f>O35</f>
        <v>6.6</v>
      </c>
      <c r="P34" s="28">
        <f>P35</f>
        <v>18.303999999999998</v>
      </c>
      <c r="Q34" s="28">
        <f>Q35</f>
        <v>6.6</v>
      </c>
      <c r="R34" s="28">
        <f>R35</f>
        <v>18.303999999999998</v>
      </c>
      <c r="S34" s="28">
        <f>S35</f>
        <v>1.8</v>
      </c>
      <c r="T34" s="20" t="s">
        <v>251</v>
      </c>
      <c r="U34" s="20" t="s">
        <v>251</v>
      </c>
      <c r="V34" s="28">
        <f>V35</f>
        <v>1.8</v>
      </c>
      <c r="W34" s="20" t="s">
        <v>251</v>
      </c>
      <c r="X34" s="25">
        <f t="shared" si="142"/>
        <v>0</v>
      </c>
      <c r="Y34" s="20" t="s">
        <v>251</v>
      </c>
      <c r="Z34" s="20" t="s">
        <v>251</v>
      </c>
      <c r="AA34" s="25">
        <f>AA35</f>
        <v>0</v>
      </c>
      <c r="AB34" s="20" t="s">
        <v>251</v>
      </c>
      <c r="AC34" s="28">
        <f>AC35</f>
        <v>4.8</v>
      </c>
      <c r="AD34" s="20" t="s">
        <v>251</v>
      </c>
      <c r="AE34" s="20" t="s">
        <v>251</v>
      </c>
      <c r="AF34" s="28">
        <f>AF35</f>
        <v>4.8</v>
      </c>
      <c r="AG34" s="20" t="s">
        <v>251</v>
      </c>
      <c r="AH34" s="25">
        <f t="shared" si="143"/>
        <v>1.9350000000000001</v>
      </c>
      <c r="AI34" s="20" t="s">
        <v>251</v>
      </c>
      <c r="AJ34" s="20" t="s">
        <v>251</v>
      </c>
      <c r="AK34" s="25">
        <f>AK35</f>
        <v>1.9350000000000001</v>
      </c>
      <c r="AL34" s="20" t="s">
        <v>251</v>
      </c>
      <c r="AM34" s="28">
        <f>AM35</f>
        <v>0</v>
      </c>
      <c r="AN34" s="20" t="s">
        <v>251</v>
      </c>
      <c r="AO34" s="20" t="s">
        <v>251</v>
      </c>
      <c r="AP34" s="28">
        <f>AP35</f>
        <v>0</v>
      </c>
      <c r="AQ34" s="20" t="s">
        <v>251</v>
      </c>
      <c r="AR34" s="25">
        <f t="shared" si="144"/>
        <v>16.369</v>
      </c>
      <c r="AS34" s="20" t="s">
        <v>251</v>
      </c>
      <c r="AT34" s="20" t="s">
        <v>251</v>
      </c>
      <c r="AU34" s="25">
        <f>AU35</f>
        <v>16.369</v>
      </c>
      <c r="AV34" s="20" t="s">
        <v>251</v>
      </c>
      <c r="AW34" s="28">
        <f>AW35</f>
        <v>0</v>
      </c>
      <c r="AX34" s="20" t="s">
        <v>251</v>
      </c>
      <c r="AY34" s="20" t="s">
        <v>251</v>
      </c>
      <c r="AZ34" s="28">
        <f>AZ35</f>
        <v>0</v>
      </c>
      <c r="BA34" s="20" t="s">
        <v>251</v>
      </c>
      <c r="BB34" s="25">
        <f t="shared" si="178"/>
        <v>0</v>
      </c>
      <c r="BC34" s="20" t="s">
        <v>251</v>
      </c>
      <c r="BD34" s="20" t="s">
        <v>251</v>
      </c>
      <c r="BE34" s="25">
        <f>BE35</f>
        <v>0</v>
      </c>
      <c r="BF34" s="20" t="s">
        <v>251</v>
      </c>
      <c r="BG34" s="30">
        <f>BG35</f>
        <v>0</v>
      </c>
      <c r="BH34" s="32" t="s">
        <v>251</v>
      </c>
      <c r="BI34" s="32" t="s">
        <v>251</v>
      </c>
      <c r="BJ34" s="30">
        <f>BJ35</f>
        <v>0</v>
      </c>
      <c r="BK34" s="20" t="s">
        <v>251</v>
      </c>
      <c r="BL34" s="30">
        <f>BL35</f>
        <v>0</v>
      </c>
      <c r="BM34" s="32" t="s">
        <v>251</v>
      </c>
      <c r="BN34" s="32" t="s">
        <v>251</v>
      </c>
      <c r="BO34" s="30">
        <f>BO35</f>
        <v>0</v>
      </c>
      <c r="BP34" s="20" t="s">
        <v>251</v>
      </c>
      <c r="BQ34" s="25">
        <f t="shared" si="179"/>
        <v>0</v>
      </c>
      <c r="BR34" s="20" t="s">
        <v>251</v>
      </c>
      <c r="BS34" s="20" t="s">
        <v>251</v>
      </c>
      <c r="BT34" s="25">
        <f t="shared" ref="BT34" si="185">BT35</f>
        <v>0</v>
      </c>
      <c r="BU34" s="20" t="s">
        <v>251</v>
      </c>
      <c r="BV34" s="25">
        <f t="shared" si="180"/>
        <v>0</v>
      </c>
      <c r="BW34" s="20" t="s">
        <v>251</v>
      </c>
      <c r="BX34" s="20" t="s">
        <v>251</v>
      </c>
      <c r="BY34" s="25">
        <f t="shared" ref="BY34" si="186">BY35</f>
        <v>0</v>
      </c>
      <c r="BZ34" s="20" t="s">
        <v>251</v>
      </c>
      <c r="CA34" s="25">
        <f t="shared" si="181"/>
        <v>0</v>
      </c>
      <c r="CB34" s="20" t="s">
        <v>251</v>
      </c>
      <c r="CC34" s="20" t="s">
        <v>251</v>
      </c>
      <c r="CD34" s="25">
        <f t="shared" ref="CD34" si="187">CD35</f>
        <v>0</v>
      </c>
      <c r="CE34" s="20" t="s">
        <v>251</v>
      </c>
      <c r="CF34" s="25">
        <f t="shared" si="182"/>
        <v>0</v>
      </c>
      <c r="CG34" s="20" t="s">
        <v>251</v>
      </c>
      <c r="CH34" s="20" t="s">
        <v>251</v>
      </c>
      <c r="CI34" s="25">
        <f t="shared" ref="CI34" si="188">CI35</f>
        <v>0</v>
      </c>
      <c r="CJ34" s="20" t="s">
        <v>251</v>
      </c>
      <c r="CK34" s="25">
        <f t="shared" si="183"/>
        <v>0</v>
      </c>
      <c r="CL34" s="20" t="s">
        <v>251</v>
      </c>
      <c r="CM34" s="20" t="s">
        <v>251</v>
      </c>
      <c r="CN34" s="25">
        <f t="shared" ref="CN34" si="189">CN35</f>
        <v>0</v>
      </c>
      <c r="CO34" s="20" t="s">
        <v>251</v>
      </c>
      <c r="CP34" s="25">
        <f t="shared" si="184"/>
        <v>0</v>
      </c>
      <c r="CQ34" s="20" t="s">
        <v>251</v>
      </c>
      <c r="CR34" s="20" t="s">
        <v>251</v>
      </c>
      <c r="CS34" s="25">
        <f t="shared" ref="CS34" si="190">CS35</f>
        <v>0</v>
      </c>
      <c r="CT34" s="20" t="s">
        <v>251</v>
      </c>
      <c r="CU34" s="28">
        <f>CU35</f>
        <v>4.8</v>
      </c>
      <c r="CV34" s="32" t="s">
        <v>251</v>
      </c>
      <c r="CW34" s="32" t="s">
        <v>251</v>
      </c>
      <c r="CX34" s="33">
        <f>CX35</f>
        <v>4.8</v>
      </c>
      <c r="CY34" s="20" t="s">
        <v>251</v>
      </c>
      <c r="CZ34" s="28">
        <f>CZ35</f>
        <v>18.303999999999998</v>
      </c>
      <c r="DA34" s="32" t="s">
        <v>251</v>
      </c>
      <c r="DB34" s="32" t="s">
        <v>251</v>
      </c>
      <c r="DC34" s="33">
        <f>DC35</f>
        <v>18.303999999999998</v>
      </c>
      <c r="DD34" s="20" t="s">
        <v>251</v>
      </c>
      <c r="DE34" s="24"/>
    </row>
    <row r="35" spans="1:109" ht="57.1" x14ac:dyDescent="0.25">
      <c r="A35" s="14" t="s">
        <v>168</v>
      </c>
      <c r="B35" s="18" t="s">
        <v>166</v>
      </c>
      <c r="C35" s="19" t="s">
        <v>220</v>
      </c>
      <c r="D35" s="21" t="s">
        <v>252</v>
      </c>
      <c r="E35" s="23">
        <v>2026</v>
      </c>
      <c r="F35" s="23">
        <v>2026</v>
      </c>
      <c r="G35" s="24">
        <v>2027</v>
      </c>
      <c r="H35" s="20" t="s">
        <v>251</v>
      </c>
      <c r="I35" s="20" t="s">
        <v>251</v>
      </c>
      <c r="J35" s="20" t="s">
        <v>251</v>
      </c>
      <c r="K35" s="20" t="s">
        <v>251</v>
      </c>
      <c r="L35" s="20" t="s">
        <v>251</v>
      </c>
      <c r="M35" s="20" t="s">
        <v>251</v>
      </c>
      <c r="N35" s="25">
        <v>0</v>
      </c>
      <c r="O35" s="28">
        <f t="shared" si="172"/>
        <v>6.6</v>
      </c>
      <c r="P35" s="28">
        <f t="shared" si="173"/>
        <v>18.303999999999998</v>
      </c>
      <c r="Q35" s="28">
        <f t="shared" ref="Q35" si="191">O35-N35</f>
        <v>6.6</v>
      </c>
      <c r="R35" s="28">
        <f t="shared" ref="R35" si="192">P35-N35</f>
        <v>18.303999999999998</v>
      </c>
      <c r="S35" s="28">
        <f t="shared" si="158"/>
        <v>1.8</v>
      </c>
      <c r="T35" s="20" t="s">
        <v>251</v>
      </c>
      <c r="U35" s="20" t="s">
        <v>251</v>
      </c>
      <c r="V35" s="28">
        <v>1.8</v>
      </c>
      <c r="W35" s="20" t="s">
        <v>251</v>
      </c>
      <c r="X35" s="25">
        <f t="shared" si="142"/>
        <v>0</v>
      </c>
      <c r="Y35" s="20" t="s">
        <v>251</v>
      </c>
      <c r="Z35" s="20" t="s">
        <v>251</v>
      </c>
      <c r="AA35" s="25">
        <v>0</v>
      </c>
      <c r="AB35" s="20" t="s">
        <v>251</v>
      </c>
      <c r="AC35" s="28">
        <f t="shared" ref="AC35" si="193">AF35</f>
        <v>4.8</v>
      </c>
      <c r="AD35" s="20" t="s">
        <v>251</v>
      </c>
      <c r="AE35" s="20" t="s">
        <v>251</v>
      </c>
      <c r="AF35" s="28">
        <v>4.8</v>
      </c>
      <c r="AG35" s="20" t="s">
        <v>251</v>
      </c>
      <c r="AH35" s="25">
        <f t="shared" si="143"/>
        <v>1.9350000000000001</v>
      </c>
      <c r="AI35" s="20" t="s">
        <v>251</v>
      </c>
      <c r="AJ35" s="20" t="s">
        <v>251</v>
      </c>
      <c r="AK35" s="25">
        <v>1.9350000000000001</v>
      </c>
      <c r="AL35" s="20" t="s">
        <v>251</v>
      </c>
      <c r="AM35" s="28">
        <f t="shared" ref="AM35" si="194">AP35</f>
        <v>0</v>
      </c>
      <c r="AN35" s="20" t="s">
        <v>251</v>
      </c>
      <c r="AO35" s="20" t="s">
        <v>251</v>
      </c>
      <c r="AP35" s="28">
        <v>0</v>
      </c>
      <c r="AQ35" s="20" t="s">
        <v>251</v>
      </c>
      <c r="AR35" s="25">
        <f t="shared" si="144"/>
        <v>16.369</v>
      </c>
      <c r="AS35" s="20" t="s">
        <v>251</v>
      </c>
      <c r="AT35" s="20" t="s">
        <v>251</v>
      </c>
      <c r="AU35" s="25">
        <v>16.369</v>
      </c>
      <c r="AV35" s="20" t="s">
        <v>251</v>
      </c>
      <c r="AW35" s="28">
        <f t="shared" ref="AW35" si="195">AZ35</f>
        <v>0</v>
      </c>
      <c r="AX35" s="20" t="s">
        <v>251</v>
      </c>
      <c r="AY35" s="20" t="s">
        <v>251</v>
      </c>
      <c r="AZ35" s="28">
        <v>0</v>
      </c>
      <c r="BA35" s="20" t="s">
        <v>251</v>
      </c>
      <c r="BB35" s="25">
        <f t="shared" si="178"/>
        <v>0</v>
      </c>
      <c r="BC35" s="20" t="s">
        <v>251</v>
      </c>
      <c r="BD35" s="20" t="s">
        <v>251</v>
      </c>
      <c r="BE35" s="25">
        <v>0</v>
      </c>
      <c r="BF35" s="20" t="s">
        <v>251</v>
      </c>
      <c r="BG35" s="30">
        <f t="shared" ref="BG35" si="196">BJ35</f>
        <v>0</v>
      </c>
      <c r="BH35" s="32" t="s">
        <v>251</v>
      </c>
      <c r="BI35" s="32" t="s">
        <v>251</v>
      </c>
      <c r="BJ35" s="30">
        <v>0</v>
      </c>
      <c r="BK35" s="20" t="s">
        <v>251</v>
      </c>
      <c r="BL35" s="30">
        <f t="shared" ref="BL35" si="197">BO35</f>
        <v>0</v>
      </c>
      <c r="BM35" s="32" t="s">
        <v>251</v>
      </c>
      <c r="BN35" s="32" t="s">
        <v>251</v>
      </c>
      <c r="BO35" s="30">
        <v>0</v>
      </c>
      <c r="BP35" s="20" t="s">
        <v>251</v>
      </c>
      <c r="BQ35" s="25">
        <f t="shared" si="179"/>
        <v>0</v>
      </c>
      <c r="BR35" s="20" t="s">
        <v>251</v>
      </c>
      <c r="BS35" s="20" t="s">
        <v>251</v>
      </c>
      <c r="BT35" s="25">
        <v>0</v>
      </c>
      <c r="BU35" s="20" t="s">
        <v>251</v>
      </c>
      <c r="BV35" s="25">
        <f t="shared" si="180"/>
        <v>0</v>
      </c>
      <c r="BW35" s="20" t="s">
        <v>251</v>
      </c>
      <c r="BX35" s="20" t="s">
        <v>251</v>
      </c>
      <c r="BY35" s="25">
        <v>0</v>
      </c>
      <c r="BZ35" s="20" t="s">
        <v>251</v>
      </c>
      <c r="CA35" s="25">
        <f t="shared" si="181"/>
        <v>0</v>
      </c>
      <c r="CB35" s="20" t="s">
        <v>251</v>
      </c>
      <c r="CC35" s="20" t="s">
        <v>251</v>
      </c>
      <c r="CD35" s="25">
        <v>0</v>
      </c>
      <c r="CE35" s="20" t="s">
        <v>251</v>
      </c>
      <c r="CF35" s="25">
        <f t="shared" si="182"/>
        <v>0</v>
      </c>
      <c r="CG35" s="20" t="s">
        <v>251</v>
      </c>
      <c r="CH35" s="20" t="s">
        <v>251</v>
      </c>
      <c r="CI35" s="25">
        <v>0</v>
      </c>
      <c r="CJ35" s="20" t="s">
        <v>251</v>
      </c>
      <c r="CK35" s="25">
        <f t="shared" si="183"/>
        <v>0</v>
      </c>
      <c r="CL35" s="20" t="s">
        <v>251</v>
      </c>
      <c r="CM35" s="20" t="s">
        <v>251</v>
      </c>
      <c r="CN35" s="25">
        <v>0</v>
      </c>
      <c r="CO35" s="20" t="s">
        <v>251</v>
      </c>
      <c r="CP35" s="25">
        <f t="shared" si="184"/>
        <v>0</v>
      </c>
      <c r="CQ35" s="20" t="s">
        <v>251</v>
      </c>
      <c r="CR35" s="20" t="s">
        <v>251</v>
      </c>
      <c r="CS35" s="25">
        <v>0</v>
      </c>
      <c r="CT35" s="20" t="s">
        <v>251</v>
      </c>
      <c r="CU35" s="28">
        <f t="shared" ref="CU35" si="198">CX35</f>
        <v>4.8</v>
      </c>
      <c r="CV35" s="32" t="s">
        <v>251</v>
      </c>
      <c r="CW35" s="32" t="s">
        <v>251</v>
      </c>
      <c r="CX35" s="33">
        <f t="shared" si="176"/>
        <v>4.8</v>
      </c>
      <c r="CY35" s="20" t="s">
        <v>251</v>
      </c>
      <c r="CZ35" s="28">
        <f t="shared" ref="CZ35" si="199">DC35</f>
        <v>18.303999999999998</v>
      </c>
      <c r="DA35" s="32" t="s">
        <v>251</v>
      </c>
      <c r="DB35" s="32" t="s">
        <v>251</v>
      </c>
      <c r="DC35" s="33">
        <f>AK35+AU35+BE35</f>
        <v>18.303999999999998</v>
      </c>
      <c r="DD35" s="20" t="s">
        <v>251</v>
      </c>
      <c r="DE35" s="39" t="s">
        <v>318</v>
      </c>
    </row>
    <row r="36" spans="1:109" ht="46.9" x14ac:dyDescent="0.25">
      <c r="A36" s="13" t="s">
        <v>200</v>
      </c>
      <c r="B36" s="15" t="s">
        <v>91</v>
      </c>
      <c r="C36" s="12" t="s">
        <v>210</v>
      </c>
      <c r="D36" s="20" t="s">
        <v>251</v>
      </c>
      <c r="E36" s="20" t="s">
        <v>251</v>
      </c>
      <c r="F36" s="20" t="s">
        <v>251</v>
      </c>
      <c r="G36" s="20" t="s">
        <v>251</v>
      </c>
      <c r="H36" s="20" t="s">
        <v>251</v>
      </c>
      <c r="I36" s="20" t="s">
        <v>251</v>
      </c>
      <c r="J36" s="20" t="s">
        <v>251</v>
      </c>
      <c r="K36" s="20" t="s">
        <v>251</v>
      </c>
      <c r="L36" s="20" t="s">
        <v>251</v>
      </c>
      <c r="M36" s="20" t="s">
        <v>251</v>
      </c>
      <c r="N36" s="20" t="s">
        <v>251</v>
      </c>
      <c r="O36" s="20" t="s">
        <v>251</v>
      </c>
      <c r="P36" s="20" t="s">
        <v>251</v>
      </c>
      <c r="Q36" s="20" t="s">
        <v>251</v>
      </c>
      <c r="R36" s="20" t="s">
        <v>251</v>
      </c>
      <c r="S36" s="20" t="s">
        <v>251</v>
      </c>
      <c r="T36" s="20" t="s">
        <v>251</v>
      </c>
      <c r="U36" s="20" t="s">
        <v>251</v>
      </c>
      <c r="V36" s="20" t="s">
        <v>251</v>
      </c>
      <c r="W36" s="20" t="s">
        <v>251</v>
      </c>
      <c r="X36" s="20" t="s">
        <v>251</v>
      </c>
      <c r="Y36" s="20" t="s">
        <v>251</v>
      </c>
      <c r="Z36" s="20" t="s">
        <v>251</v>
      </c>
      <c r="AA36" s="20" t="s">
        <v>251</v>
      </c>
      <c r="AB36" s="20" t="s">
        <v>251</v>
      </c>
      <c r="AC36" s="20" t="s">
        <v>251</v>
      </c>
      <c r="AD36" s="20" t="s">
        <v>251</v>
      </c>
      <c r="AE36" s="20" t="s">
        <v>251</v>
      </c>
      <c r="AF36" s="20" t="s">
        <v>251</v>
      </c>
      <c r="AG36" s="20" t="s">
        <v>251</v>
      </c>
      <c r="AH36" s="20" t="s">
        <v>251</v>
      </c>
      <c r="AI36" s="20" t="s">
        <v>251</v>
      </c>
      <c r="AJ36" s="20" t="s">
        <v>251</v>
      </c>
      <c r="AK36" s="20" t="s">
        <v>251</v>
      </c>
      <c r="AL36" s="20" t="s">
        <v>251</v>
      </c>
      <c r="AM36" s="20" t="s">
        <v>251</v>
      </c>
      <c r="AN36" s="20" t="s">
        <v>251</v>
      </c>
      <c r="AO36" s="20" t="s">
        <v>251</v>
      </c>
      <c r="AP36" s="20" t="s">
        <v>251</v>
      </c>
      <c r="AQ36" s="20" t="s">
        <v>251</v>
      </c>
      <c r="AR36" s="20" t="s">
        <v>251</v>
      </c>
      <c r="AS36" s="20" t="s">
        <v>251</v>
      </c>
      <c r="AT36" s="20" t="s">
        <v>251</v>
      </c>
      <c r="AU36" s="20" t="s">
        <v>251</v>
      </c>
      <c r="AV36" s="20" t="s">
        <v>251</v>
      </c>
      <c r="AW36" s="20" t="s">
        <v>251</v>
      </c>
      <c r="AX36" s="20" t="s">
        <v>251</v>
      </c>
      <c r="AY36" s="20" t="s">
        <v>251</v>
      </c>
      <c r="AZ36" s="20" t="s">
        <v>251</v>
      </c>
      <c r="BA36" s="20" t="s">
        <v>251</v>
      </c>
      <c r="BB36" s="20" t="s">
        <v>251</v>
      </c>
      <c r="BC36" s="20" t="s">
        <v>251</v>
      </c>
      <c r="BD36" s="20" t="s">
        <v>251</v>
      </c>
      <c r="BE36" s="20" t="s">
        <v>251</v>
      </c>
      <c r="BF36" s="20" t="s">
        <v>251</v>
      </c>
      <c r="BG36" s="20" t="s">
        <v>251</v>
      </c>
      <c r="BH36" s="20" t="s">
        <v>251</v>
      </c>
      <c r="BI36" s="20" t="s">
        <v>251</v>
      </c>
      <c r="BJ36" s="20" t="s">
        <v>251</v>
      </c>
      <c r="BK36" s="20" t="s">
        <v>251</v>
      </c>
      <c r="BL36" s="20" t="s">
        <v>251</v>
      </c>
      <c r="BM36" s="20" t="s">
        <v>251</v>
      </c>
      <c r="BN36" s="20" t="s">
        <v>251</v>
      </c>
      <c r="BO36" s="20" t="s">
        <v>251</v>
      </c>
      <c r="BP36" s="20" t="s">
        <v>251</v>
      </c>
      <c r="BQ36" s="20" t="s">
        <v>251</v>
      </c>
      <c r="BR36" s="20" t="s">
        <v>251</v>
      </c>
      <c r="BS36" s="20" t="s">
        <v>251</v>
      </c>
      <c r="BT36" s="20" t="s">
        <v>251</v>
      </c>
      <c r="BU36" s="20" t="s">
        <v>251</v>
      </c>
      <c r="BV36" s="20" t="s">
        <v>251</v>
      </c>
      <c r="BW36" s="20" t="s">
        <v>251</v>
      </c>
      <c r="BX36" s="20" t="s">
        <v>251</v>
      </c>
      <c r="BY36" s="20" t="s">
        <v>251</v>
      </c>
      <c r="BZ36" s="20" t="s">
        <v>251</v>
      </c>
      <c r="CA36" s="20" t="s">
        <v>251</v>
      </c>
      <c r="CB36" s="20" t="s">
        <v>251</v>
      </c>
      <c r="CC36" s="20" t="s">
        <v>251</v>
      </c>
      <c r="CD36" s="20" t="s">
        <v>251</v>
      </c>
      <c r="CE36" s="20" t="s">
        <v>251</v>
      </c>
      <c r="CF36" s="20" t="s">
        <v>251</v>
      </c>
      <c r="CG36" s="20" t="s">
        <v>251</v>
      </c>
      <c r="CH36" s="20" t="s">
        <v>251</v>
      </c>
      <c r="CI36" s="20" t="s">
        <v>251</v>
      </c>
      <c r="CJ36" s="20" t="s">
        <v>251</v>
      </c>
      <c r="CK36" s="20" t="s">
        <v>251</v>
      </c>
      <c r="CL36" s="20" t="s">
        <v>251</v>
      </c>
      <c r="CM36" s="20" t="s">
        <v>251</v>
      </c>
      <c r="CN36" s="20" t="s">
        <v>251</v>
      </c>
      <c r="CO36" s="20" t="s">
        <v>251</v>
      </c>
      <c r="CP36" s="20" t="s">
        <v>251</v>
      </c>
      <c r="CQ36" s="20" t="s">
        <v>251</v>
      </c>
      <c r="CR36" s="20" t="s">
        <v>251</v>
      </c>
      <c r="CS36" s="20" t="s">
        <v>251</v>
      </c>
      <c r="CT36" s="20" t="s">
        <v>251</v>
      </c>
      <c r="CU36" s="20" t="s">
        <v>251</v>
      </c>
      <c r="CV36" s="20" t="s">
        <v>251</v>
      </c>
      <c r="CW36" s="20" t="s">
        <v>251</v>
      </c>
      <c r="CX36" s="20" t="s">
        <v>251</v>
      </c>
      <c r="CY36" s="20" t="s">
        <v>251</v>
      </c>
      <c r="CZ36" s="20" t="s">
        <v>251</v>
      </c>
      <c r="DA36" s="20" t="s">
        <v>251</v>
      </c>
      <c r="DB36" s="20" t="s">
        <v>251</v>
      </c>
      <c r="DC36" s="20" t="s">
        <v>251</v>
      </c>
      <c r="DD36" s="20" t="s">
        <v>251</v>
      </c>
      <c r="DE36" s="24"/>
    </row>
    <row r="37" spans="1:109" ht="46.9" x14ac:dyDescent="0.25">
      <c r="A37" s="13" t="s">
        <v>201</v>
      </c>
      <c r="B37" s="15" t="s">
        <v>92</v>
      </c>
      <c r="C37" s="12" t="s">
        <v>210</v>
      </c>
      <c r="D37" s="20" t="s">
        <v>251</v>
      </c>
      <c r="E37" s="20" t="s">
        <v>251</v>
      </c>
      <c r="F37" s="20" t="s">
        <v>251</v>
      </c>
      <c r="G37" s="20" t="s">
        <v>251</v>
      </c>
      <c r="H37" s="20" t="s">
        <v>251</v>
      </c>
      <c r="I37" s="20" t="s">
        <v>251</v>
      </c>
      <c r="J37" s="20" t="s">
        <v>251</v>
      </c>
      <c r="K37" s="20" t="s">
        <v>251</v>
      </c>
      <c r="L37" s="20" t="s">
        <v>251</v>
      </c>
      <c r="M37" s="20" t="s">
        <v>251</v>
      </c>
      <c r="N37" s="20" t="s">
        <v>251</v>
      </c>
      <c r="O37" s="20" t="s">
        <v>251</v>
      </c>
      <c r="P37" s="20" t="s">
        <v>251</v>
      </c>
      <c r="Q37" s="20" t="s">
        <v>251</v>
      </c>
      <c r="R37" s="20" t="s">
        <v>251</v>
      </c>
      <c r="S37" s="20" t="s">
        <v>251</v>
      </c>
      <c r="T37" s="20" t="s">
        <v>251</v>
      </c>
      <c r="U37" s="20" t="s">
        <v>251</v>
      </c>
      <c r="V37" s="20" t="s">
        <v>251</v>
      </c>
      <c r="W37" s="20" t="s">
        <v>251</v>
      </c>
      <c r="X37" s="20" t="s">
        <v>251</v>
      </c>
      <c r="Y37" s="20" t="s">
        <v>251</v>
      </c>
      <c r="Z37" s="20" t="s">
        <v>251</v>
      </c>
      <c r="AA37" s="20" t="s">
        <v>251</v>
      </c>
      <c r="AB37" s="20" t="s">
        <v>251</v>
      </c>
      <c r="AC37" s="20" t="s">
        <v>251</v>
      </c>
      <c r="AD37" s="20" t="s">
        <v>251</v>
      </c>
      <c r="AE37" s="20" t="s">
        <v>251</v>
      </c>
      <c r="AF37" s="20" t="s">
        <v>251</v>
      </c>
      <c r="AG37" s="20" t="s">
        <v>251</v>
      </c>
      <c r="AH37" s="20" t="s">
        <v>251</v>
      </c>
      <c r="AI37" s="20" t="s">
        <v>251</v>
      </c>
      <c r="AJ37" s="20" t="s">
        <v>251</v>
      </c>
      <c r="AK37" s="20" t="s">
        <v>251</v>
      </c>
      <c r="AL37" s="20" t="s">
        <v>251</v>
      </c>
      <c r="AM37" s="20" t="s">
        <v>251</v>
      </c>
      <c r="AN37" s="20" t="s">
        <v>251</v>
      </c>
      <c r="AO37" s="20" t="s">
        <v>251</v>
      </c>
      <c r="AP37" s="20" t="s">
        <v>251</v>
      </c>
      <c r="AQ37" s="20" t="s">
        <v>251</v>
      </c>
      <c r="AR37" s="20" t="s">
        <v>251</v>
      </c>
      <c r="AS37" s="20" t="s">
        <v>251</v>
      </c>
      <c r="AT37" s="20" t="s">
        <v>251</v>
      </c>
      <c r="AU37" s="20" t="s">
        <v>251</v>
      </c>
      <c r="AV37" s="20" t="s">
        <v>251</v>
      </c>
      <c r="AW37" s="20" t="s">
        <v>251</v>
      </c>
      <c r="AX37" s="20" t="s">
        <v>251</v>
      </c>
      <c r="AY37" s="20" t="s">
        <v>251</v>
      </c>
      <c r="AZ37" s="20" t="s">
        <v>251</v>
      </c>
      <c r="BA37" s="20" t="s">
        <v>251</v>
      </c>
      <c r="BB37" s="20" t="s">
        <v>251</v>
      </c>
      <c r="BC37" s="20" t="s">
        <v>251</v>
      </c>
      <c r="BD37" s="20" t="s">
        <v>251</v>
      </c>
      <c r="BE37" s="20" t="s">
        <v>251</v>
      </c>
      <c r="BF37" s="20" t="s">
        <v>251</v>
      </c>
      <c r="BG37" s="20" t="s">
        <v>251</v>
      </c>
      <c r="BH37" s="20" t="s">
        <v>251</v>
      </c>
      <c r="BI37" s="20" t="s">
        <v>251</v>
      </c>
      <c r="BJ37" s="20" t="s">
        <v>251</v>
      </c>
      <c r="BK37" s="20" t="s">
        <v>251</v>
      </c>
      <c r="BL37" s="20" t="s">
        <v>251</v>
      </c>
      <c r="BM37" s="20" t="s">
        <v>251</v>
      </c>
      <c r="BN37" s="20" t="s">
        <v>251</v>
      </c>
      <c r="BO37" s="20" t="s">
        <v>251</v>
      </c>
      <c r="BP37" s="20" t="s">
        <v>251</v>
      </c>
      <c r="BQ37" s="20" t="s">
        <v>251</v>
      </c>
      <c r="BR37" s="20" t="s">
        <v>251</v>
      </c>
      <c r="BS37" s="20" t="s">
        <v>251</v>
      </c>
      <c r="BT37" s="20" t="s">
        <v>251</v>
      </c>
      <c r="BU37" s="20" t="s">
        <v>251</v>
      </c>
      <c r="BV37" s="20" t="s">
        <v>251</v>
      </c>
      <c r="BW37" s="20" t="s">
        <v>251</v>
      </c>
      <c r="BX37" s="20" t="s">
        <v>251</v>
      </c>
      <c r="BY37" s="20" t="s">
        <v>251</v>
      </c>
      <c r="BZ37" s="20" t="s">
        <v>251</v>
      </c>
      <c r="CA37" s="20" t="s">
        <v>251</v>
      </c>
      <c r="CB37" s="20" t="s">
        <v>251</v>
      </c>
      <c r="CC37" s="20" t="s">
        <v>251</v>
      </c>
      <c r="CD37" s="20" t="s">
        <v>251</v>
      </c>
      <c r="CE37" s="20" t="s">
        <v>251</v>
      </c>
      <c r="CF37" s="20" t="s">
        <v>251</v>
      </c>
      <c r="CG37" s="20" t="s">
        <v>251</v>
      </c>
      <c r="CH37" s="20" t="s">
        <v>251</v>
      </c>
      <c r="CI37" s="20" t="s">
        <v>251</v>
      </c>
      <c r="CJ37" s="20" t="s">
        <v>251</v>
      </c>
      <c r="CK37" s="20" t="s">
        <v>251</v>
      </c>
      <c r="CL37" s="20" t="s">
        <v>251</v>
      </c>
      <c r="CM37" s="20" t="s">
        <v>251</v>
      </c>
      <c r="CN37" s="20" t="s">
        <v>251</v>
      </c>
      <c r="CO37" s="20" t="s">
        <v>251</v>
      </c>
      <c r="CP37" s="20" t="s">
        <v>251</v>
      </c>
      <c r="CQ37" s="20" t="s">
        <v>251</v>
      </c>
      <c r="CR37" s="20" t="s">
        <v>251</v>
      </c>
      <c r="CS37" s="20" t="s">
        <v>251</v>
      </c>
      <c r="CT37" s="20" t="s">
        <v>251</v>
      </c>
      <c r="CU37" s="20" t="s">
        <v>251</v>
      </c>
      <c r="CV37" s="20" t="s">
        <v>251</v>
      </c>
      <c r="CW37" s="20" t="s">
        <v>251</v>
      </c>
      <c r="CX37" s="20" t="s">
        <v>251</v>
      </c>
      <c r="CY37" s="20" t="s">
        <v>251</v>
      </c>
      <c r="CZ37" s="20" t="s">
        <v>251</v>
      </c>
      <c r="DA37" s="20" t="s">
        <v>251</v>
      </c>
      <c r="DB37" s="20" t="s">
        <v>251</v>
      </c>
      <c r="DC37" s="20" t="s">
        <v>251</v>
      </c>
      <c r="DD37" s="20" t="s">
        <v>251</v>
      </c>
      <c r="DE37" s="24"/>
    </row>
    <row r="38" spans="1:109" ht="46.9" x14ac:dyDescent="0.25">
      <c r="A38" s="13" t="s">
        <v>202</v>
      </c>
      <c r="B38" s="15" t="s">
        <v>93</v>
      </c>
      <c r="C38" s="12" t="s">
        <v>210</v>
      </c>
      <c r="D38" s="20" t="s">
        <v>251</v>
      </c>
      <c r="E38" s="20" t="s">
        <v>251</v>
      </c>
      <c r="F38" s="20" t="s">
        <v>251</v>
      </c>
      <c r="G38" s="20" t="s">
        <v>251</v>
      </c>
      <c r="H38" s="20" t="s">
        <v>251</v>
      </c>
      <c r="I38" s="20" t="s">
        <v>251</v>
      </c>
      <c r="J38" s="20" t="s">
        <v>251</v>
      </c>
      <c r="K38" s="20" t="s">
        <v>251</v>
      </c>
      <c r="L38" s="20" t="s">
        <v>251</v>
      </c>
      <c r="M38" s="20" t="s">
        <v>251</v>
      </c>
      <c r="N38" s="20" t="s">
        <v>251</v>
      </c>
      <c r="O38" s="28">
        <f>O39+O48</f>
        <v>49.037000000000006</v>
      </c>
      <c r="P38" s="28">
        <f>P39+P48</f>
        <v>48.027999999999999</v>
      </c>
      <c r="Q38" s="28">
        <f>Q39+Q48</f>
        <v>46.584000000000003</v>
      </c>
      <c r="R38" s="28">
        <f>R39+R48</f>
        <v>45.575000000000003</v>
      </c>
      <c r="S38" s="25">
        <f t="shared" si="158"/>
        <v>15.119</v>
      </c>
      <c r="T38" s="20" t="s">
        <v>251</v>
      </c>
      <c r="U38" s="20" t="s">
        <v>251</v>
      </c>
      <c r="V38" s="25">
        <f>V39+V48</f>
        <v>15.119</v>
      </c>
      <c r="W38" s="20" t="s">
        <v>251</v>
      </c>
      <c r="X38" s="25">
        <f t="shared" si="142"/>
        <v>9.8839999999999986</v>
      </c>
      <c r="Y38" s="20" t="s">
        <v>251</v>
      </c>
      <c r="Z38" s="20" t="s">
        <v>251</v>
      </c>
      <c r="AA38" s="25">
        <f>AA39+AA48</f>
        <v>9.8839999999999986</v>
      </c>
      <c r="AB38" s="20" t="s">
        <v>251</v>
      </c>
      <c r="AC38" s="25">
        <f t="shared" ref="AC38:AC46" si="200">AF38</f>
        <v>13.632</v>
      </c>
      <c r="AD38" s="20" t="s">
        <v>251</v>
      </c>
      <c r="AE38" s="20" t="s">
        <v>251</v>
      </c>
      <c r="AF38" s="25">
        <f>AF39+AF48</f>
        <v>13.632</v>
      </c>
      <c r="AG38" s="20" t="s">
        <v>251</v>
      </c>
      <c r="AH38" s="25">
        <f t="shared" ref="AH38:AH46" si="201">AK38</f>
        <v>16.309000000000001</v>
      </c>
      <c r="AI38" s="20" t="s">
        <v>251</v>
      </c>
      <c r="AJ38" s="20" t="s">
        <v>251</v>
      </c>
      <c r="AK38" s="25">
        <f>AK39+AK48</f>
        <v>16.309000000000001</v>
      </c>
      <c r="AL38" s="20" t="s">
        <v>251</v>
      </c>
      <c r="AM38" s="28">
        <f t="shared" ref="AM38:AM46" si="202">AP38</f>
        <v>6.54</v>
      </c>
      <c r="AN38" s="20" t="s">
        <v>251</v>
      </c>
      <c r="AO38" s="20" t="s">
        <v>251</v>
      </c>
      <c r="AP38" s="28">
        <f>AP39+AP48</f>
        <v>6.54</v>
      </c>
      <c r="AQ38" s="20" t="s">
        <v>251</v>
      </c>
      <c r="AR38" s="25">
        <f t="shared" ref="AR38:AR43" si="203">AU38</f>
        <v>7.2399999999999993</v>
      </c>
      <c r="AS38" s="20" t="s">
        <v>251</v>
      </c>
      <c r="AT38" s="20" t="s">
        <v>251</v>
      </c>
      <c r="AU38" s="25">
        <f>AU39+AU48</f>
        <v>7.2399999999999993</v>
      </c>
      <c r="AV38" s="20" t="s">
        <v>251</v>
      </c>
      <c r="AW38" s="28">
        <f t="shared" ref="AW38:AW46" si="204">AZ38</f>
        <v>5.0999999999999996</v>
      </c>
      <c r="AX38" s="20" t="s">
        <v>251</v>
      </c>
      <c r="AY38" s="20" t="s">
        <v>251</v>
      </c>
      <c r="AZ38" s="28">
        <f>AZ39+AZ48</f>
        <v>5.0999999999999996</v>
      </c>
      <c r="BA38" s="20" t="s">
        <v>251</v>
      </c>
      <c r="BB38" s="25">
        <f t="shared" ref="BB38:BB43" si="205">BE38</f>
        <v>5.9489999999999998</v>
      </c>
      <c r="BC38" s="20" t="s">
        <v>251</v>
      </c>
      <c r="BD38" s="20" t="s">
        <v>251</v>
      </c>
      <c r="BE38" s="25">
        <f>BE39+BE48</f>
        <v>5.9489999999999998</v>
      </c>
      <c r="BF38" s="20" t="s">
        <v>251</v>
      </c>
      <c r="BG38" s="28">
        <f t="shared" ref="BG38:BG46" si="206">BJ38</f>
        <v>6.1929999999999996</v>
      </c>
      <c r="BH38" s="20" t="s">
        <v>251</v>
      </c>
      <c r="BI38" s="20" t="s">
        <v>251</v>
      </c>
      <c r="BJ38" s="28">
        <f>BJ39+BJ48</f>
        <v>6.1929999999999996</v>
      </c>
      <c r="BK38" s="20" t="s">
        <v>251</v>
      </c>
      <c r="BL38" s="28">
        <f t="shared" ref="BL38:BL46" si="207">BO38</f>
        <v>6.1929999999999996</v>
      </c>
      <c r="BM38" s="20" t="s">
        <v>251</v>
      </c>
      <c r="BN38" s="20" t="s">
        <v>251</v>
      </c>
      <c r="BO38" s="28">
        <f>BO39+BO48</f>
        <v>6.1929999999999996</v>
      </c>
      <c r="BP38" s="20" t="s">
        <v>251</v>
      </c>
      <c r="BQ38" s="25">
        <f t="shared" ref="BQ38:BQ43" si="208">BT38</f>
        <v>0</v>
      </c>
      <c r="BR38" s="20" t="s">
        <v>251</v>
      </c>
      <c r="BS38" s="20" t="s">
        <v>251</v>
      </c>
      <c r="BT38" s="25">
        <f t="shared" ref="BT38" si="209">BT39+BT48</f>
        <v>0</v>
      </c>
      <c r="BU38" s="20" t="s">
        <v>251</v>
      </c>
      <c r="BV38" s="25">
        <f t="shared" ref="BV38:BV43" si="210">BY38</f>
        <v>0</v>
      </c>
      <c r="BW38" s="20" t="s">
        <v>251</v>
      </c>
      <c r="BX38" s="20" t="s">
        <v>251</v>
      </c>
      <c r="BY38" s="25">
        <f t="shared" ref="BY38" si="211">BY39+BY48</f>
        <v>0</v>
      </c>
      <c r="BZ38" s="20" t="s">
        <v>251</v>
      </c>
      <c r="CA38" s="25">
        <f t="shared" ref="CA38:CA43" si="212">CD38</f>
        <v>0</v>
      </c>
      <c r="CB38" s="20" t="s">
        <v>251</v>
      </c>
      <c r="CC38" s="20" t="s">
        <v>251</v>
      </c>
      <c r="CD38" s="25">
        <f t="shared" ref="CD38" si="213">CD39+CD48</f>
        <v>0</v>
      </c>
      <c r="CE38" s="20" t="s">
        <v>251</v>
      </c>
      <c r="CF38" s="25">
        <f t="shared" ref="CF38:CF43" si="214">CI38</f>
        <v>0</v>
      </c>
      <c r="CG38" s="20" t="s">
        <v>251</v>
      </c>
      <c r="CH38" s="20" t="s">
        <v>251</v>
      </c>
      <c r="CI38" s="25">
        <f t="shared" ref="CI38" si="215">CI39+CI48</f>
        <v>0</v>
      </c>
      <c r="CJ38" s="20" t="s">
        <v>251</v>
      </c>
      <c r="CK38" s="25">
        <f t="shared" ref="CK38:CK43" si="216">CN38</f>
        <v>0</v>
      </c>
      <c r="CL38" s="20" t="s">
        <v>251</v>
      </c>
      <c r="CM38" s="20" t="s">
        <v>251</v>
      </c>
      <c r="CN38" s="25">
        <f t="shared" ref="CN38" si="217">CN39+CN48</f>
        <v>0</v>
      </c>
      <c r="CO38" s="20" t="s">
        <v>251</v>
      </c>
      <c r="CP38" s="25">
        <f t="shared" ref="CP38:CP43" si="218">CS38</f>
        <v>0</v>
      </c>
      <c r="CQ38" s="20" t="s">
        <v>251</v>
      </c>
      <c r="CR38" s="20" t="s">
        <v>251</v>
      </c>
      <c r="CS38" s="25">
        <f t="shared" ref="CS38" si="219">CS39+CS48</f>
        <v>0</v>
      </c>
      <c r="CT38" s="20" t="s">
        <v>251</v>
      </c>
      <c r="CU38" s="28">
        <f t="shared" ref="CU38:CU46" si="220">CX38</f>
        <v>31.465</v>
      </c>
      <c r="CV38" s="20" t="s">
        <v>251</v>
      </c>
      <c r="CW38" s="20" t="s">
        <v>251</v>
      </c>
      <c r="CX38" s="33">
        <f>CX39+CX48</f>
        <v>31.465</v>
      </c>
      <c r="CY38" s="20" t="s">
        <v>251</v>
      </c>
      <c r="CZ38" s="28">
        <f t="shared" ref="CZ38:CZ46" si="221">DC38</f>
        <v>35.691000000000003</v>
      </c>
      <c r="DA38" s="20" t="s">
        <v>251</v>
      </c>
      <c r="DB38" s="20" t="s">
        <v>251</v>
      </c>
      <c r="DC38" s="33">
        <f>DC39+DC48</f>
        <v>35.691000000000003</v>
      </c>
      <c r="DD38" s="20" t="s">
        <v>251</v>
      </c>
      <c r="DE38" s="24"/>
    </row>
    <row r="39" spans="1:109" ht="46.9" x14ac:dyDescent="0.25">
      <c r="A39" s="13" t="s">
        <v>203</v>
      </c>
      <c r="B39" s="15" t="s">
        <v>94</v>
      </c>
      <c r="C39" s="12" t="s">
        <v>210</v>
      </c>
      <c r="D39" s="20" t="s">
        <v>251</v>
      </c>
      <c r="E39" s="20" t="s">
        <v>251</v>
      </c>
      <c r="F39" s="20" t="s">
        <v>251</v>
      </c>
      <c r="G39" s="20" t="s">
        <v>251</v>
      </c>
      <c r="H39" s="20" t="s">
        <v>251</v>
      </c>
      <c r="I39" s="20" t="s">
        <v>251</v>
      </c>
      <c r="J39" s="20" t="s">
        <v>251</v>
      </c>
      <c r="K39" s="20" t="s">
        <v>251</v>
      </c>
      <c r="L39" s="20" t="s">
        <v>251</v>
      </c>
      <c r="M39" s="20" t="s">
        <v>251</v>
      </c>
      <c r="N39" s="26">
        <f>N40+N48</f>
        <v>2.4529999999999998</v>
      </c>
      <c r="O39" s="28">
        <f>O40+O45</f>
        <v>40.202000000000005</v>
      </c>
      <c r="P39" s="28">
        <f>P40+P45</f>
        <v>39.729999999999997</v>
      </c>
      <c r="Q39" s="28">
        <f>Q40+Q45</f>
        <v>38.508000000000003</v>
      </c>
      <c r="R39" s="28">
        <f>R40+R45</f>
        <v>38.036000000000001</v>
      </c>
      <c r="S39" s="25">
        <f t="shared" si="158"/>
        <v>13.163</v>
      </c>
      <c r="T39" s="20" t="s">
        <v>251</v>
      </c>
      <c r="U39" s="20" t="s">
        <v>251</v>
      </c>
      <c r="V39" s="25">
        <f>V40+V45</f>
        <v>13.163</v>
      </c>
      <c r="W39" s="20" t="s">
        <v>251</v>
      </c>
      <c r="X39" s="25">
        <f t="shared" si="142"/>
        <v>8.5689999999999991</v>
      </c>
      <c r="Y39" s="20" t="s">
        <v>251</v>
      </c>
      <c r="Z39" s="20" t="s">
        <v>251</v>
      </c>
      <c r="AA39" s="25">
        <f>AA40+AA45</f>
        <v>8.5689999999999991</v>
      </c>
      <c r="AB39" s="20" t="s">
        <v>251</v>
      </c>
      <c r="AC39" s="25">
        <f t="shared" si="200"/>
        <v>7.5119999999999996</v>
      </c>
      <c r="AD39" s="20" t="s">
        <v>251</v>
      </c>
      <c r="AE39" s="20" t="s">
        <v>251</v>
      </c>
      <c r="AF39" s="25">
        <f>AF40+AF45</f>
        <v>7.5119999999999996</v>
      </c>
      <c r="AG39" s="20" t="s">
        <v>251</v>
      </c>
      <c r="AH39" s="25">
        <f t="shared" si="201"/>
        <v>10.085000000000001</v>
      </c>
      <c r="AI39" s="20" t="s">
        <v>251</v>
      </c>
      <c r="AJ39" s="20" t="s">
        <v>251</v>
      </c>
      <c r="AK39" s="25">
        <f>AK40+AK45</f>
        <v>10.085000000000001</v>
      </c>
      <c r="AL39" s="20" t="s">
        <v>251</v>
      </c>
      <c r="AM39" s="28">
        <f t="shared" si="202"/>
        <v>6.54</v>
      </c>
      <c r="AN39" s="20" t="s">
        <v>251</v>
      </c>
      <c r="AO39" s="20" t="s">
        <v>251</v>
      </c>
      <c r="AP39" s="28">
        <f>AP40+AP45</f>
        <v>6.54</v>
      </c>
      <c r="AQ39" s="20" t="s">
        <v>251</v>
      </c>
      <c r="AR39" s="25">
        <f t="shared" si="203"/>
        <v>7.2399999999999993</v>
      </c>
      <c r="AS39" s="20" t="s">
        <v>251</v>
      </c>
      <c r="AT39" s="20" t="s">
        <v>251</v>
      </c>
      <c r="AU39" s="25">
        <f>AU40+AU45</f>
        <v>7.2399999999999993</v>
      </c>
      <c r="AV39" s="20" t="s">
        <v>251</v>
      </c>
      <c r="AW39" s="28">
        <f t="shared" si="204"/>
        <v>5.0999999999999996</v>
      </c>
      <c r="AX39" s="20" t="s">
        <v>251</v>
      </c>
      <c r="AY39" s="20" t="s">
        <v>251</v>
      </c>
      <c r="AZ39" s="28">
        <f>AZ40+AZ45</f>
        <v>5.0999999999999996</v>
      </c>
      <c r="BA39" s="20" t="s">
        <v>251</v>
      </c>
      <c r="BB39" s="25">
        <f t="shared" si="205"/>
        <v>5.9489999999999998</v>
      </c>
      <c r="BC39" s="20" t="s">
        <v>251</v>
      </c>
      <c r="BD39" s="20" t="s">
        <v>251</v>
      </c>
      <c r="BE39" s="25">
        <f>BE40+BE45</f>
        <v>5.9489999999999998</v>
      </c>
      <c r="BF39" s="20" t="s">
        <v>251</v>
      </c>
      <c r="BG39" s="28">
        <f t="shared" si="206"/>
        <v>6.1929999999999996</v>
      </c>
      <c r="BH39" s="20" t="s">
        <v>251</v>
      </c>
      <c r="BI39" s="20" t="s">
        <v>251</v>
      </c>
      <c r="BJ39" s="28">
        <f>BJ40+BJ45</f>
        <v>6.1929999999999996</v>
      </c>
      <c r="BK39" s="20" t="s">
        <v>251</v>
      </c>
      <c r="BL39" s="28">
        <f t="shared" si="207"/>
        <v>6.1929999999999996</v>
      </c>
      <c r="BM39" s="20" t="s">
        <v>251</v>
      </c>
      <c r="BN39" s="20" t="s">
        <v>251</v>
      </c>
      <c r="BO39" s="28">
        <f>BO40+BO45</f>
        <v>6.1929999999999996</v>
      </c>
      <c r="BP39" s="20" t="s">
        <v>251</v>
      </c>
      <c r="BQ39" s="25">
        <f t="shared" si="208"/>
        <v>0</v>
      </c>
      <c r="BR39" s="20" t="s">
        <v>251</v>
      </c>
      <c r="BS39" s="20" t="s">
        <v>251</v>
      </c>
      <c r="BT39" s="25">
        <f t="shared" ref="BT39" si="222">BT40+BT45</f>
        <v>0</v>
      </c>
      <c r="BU39" s="20" t="s">
        <v>251</v>
      </c>
      <c r="BV39" s="25">
        <f t="shared" si="210"/>
        <v>0</v>
      </c>
      <c r="BW39" s="20" t="s">
        <v>251</v>
      </c>
      <c r="BX39" s="20" t="s">
        <v>251</v>
      </c>
      <c r="BY39" s="25">
        <f t="shared" ref="BY39" si="223">BY40+BY45</f>
        <v>0</v>
      </c>
      <c r="BZ39" s="20" t="s">
        <v>251</v>
      </c>
      <c r="CA39" s="25">
        <f t="shared" si="212"/>
        <v>0</v>
      </c>
      <c r="CB39" s="20" t="s">
        <v>251</v>
      </c>
      <c r="CC39" s="20" t="s">
        <v>251</v>
      </c>
      <c r="CD39" s="25">
        <f t="shared" ref="CD39" si="224">CD40+CD45</f>
        <v>0</v>
      </c>
      <c r="CE39" s="20" t="s">
        <v>251</v>
      </c>
      <c r="CF39" s="25">
        <f t="shared" si="214"/>
        <v>0</v>
      </c>
      <c r="CG39" s="20" t="s">
        <v>251</v>
      </c>
      <c r="CH39" s="20" t="s">
        <v>251</v>
      </c>
      <c r="CI39" s="25">
        <f t="shared" ref="CI39" si="225">CI40+CI45</f>
        <v>0</v>
      </c>
      <c r="CJ39" s="20" t="s">
        <v>251</v>
      </c>
      <c r="CK39" s="25">
        <f t="shared" si="216"/>
        <v>0</v>
      </c>
      <c r="CL39" s="20" t="s">
        <v>251</v>
      </c>
      <c r="CM39" s="20" t="s">
        <v>251</v>
      </c>
      <c r="CN39" s="25">
        <f t="shared" ref="CN39" si="226">CN40+CN45</f>
        <v>0</v>
      </c>
      <c r="CO39" s="20" t="s">
        <v>251</v>
      </c>
      <c r="CP39" s="25">
        <f t="shared" si="218"/>
        <v>0</v>
      </c>
      <c r="CQ39" s="20" t="s">
        <v>251</v>
      </c>
      <c r="CR39" s="20" t="s">
        <v>251</v>
      </c>
      <c r="CS39" s="25">
        <f t="shared" ref="CS39" si="227">CS40+CS45</f>
        <v>0</v>
      </c>
      <c r="CT39" s="20" t="s">
        <v>251</v>
      </c>
      <c r="CU39" s="28">
        <f t="shared" si="220"/>
        <v>25.344999999999999</v>
      </c>
      <c r="CV39" s="20" t="s">
        <v>251</v>
      </c>
      <c r="CW39" s="20" t="s">
        <v>251</v>
      </c>
      <c r="CX39" s="33">
        <f>CX40+CX45</f>
        <v>25.344999999999999</v>
      </c>
      <c r="CY39" s="20" t="s">
        <v>251</v>
      </c>
      <c r="CZ39" s="28">
        <f t="shared" si="221"/>
        <v>29.467000000000002</v>
      </c>
      <c r="DA39" s="20" t="s">
        <v>251</v>
      </c>
      <c r="DB39" s="20" t="s">
        <v>251</v>
      </c>
      <c r="DC39" s="33">
        <f>DC40+DC45</f>
        <v>29.467000000000002</v>
      </c>
      <c r="DD39" s="20" t="s">
        <v>251</v>
      </c>
      <c r="DE39" s="24"/>
    </row>
    <row r="40" spans="1:109" ht="62.5" x14ac:dyDescent="0.25">
      <c r="A40" s="13" t="s">
        <v>117</v>
      </c>
      <c r="B40" s="15" t="s">
        <v>95</v>
      </c>
      <c r="C40" s="12" t="s">
        <v>210</v>
      </c>
      <c r="D40" s="20" t="s">
        <v>251</v>
      </c>
      <c r="E40" s="20" t="s">
        <v>251</v>
      </c>
      <c r="F40" s="20" t="s">
        <v>251</v>
      </c>
      <c r="G40" s="20" t="s">
        <v>251</v>
      </c>
      <c r="H40" s="20" t="s">
        <v>251</v>
      </c>
      <c r="I40" s="20" t="s">
        <v>251</v>
      </c>
      <c r="J40" s="20" t="s">
        <v>251</v>
      </c>
      <c r="K40" s="20" t="s">
        <v>251</v>
      </c>
      <c r="L40" s="20" t="s">
        <v>251</v>
      </c>
      <c r="M40" s="20" t="s">
        <v>251</v>
      </c>
      <c r="N40" s="26">
        <f>N41+N42</f>
        <v>1.694</v>
      </c>
      <c r="O40" s="28">
        <f>SUM(O41:O44)</f>
        <v>40.202000000000005</v>
      </c>
      <c r="P40" s="28">
        <f>SUM(P41:P44)</f>
        <v>37.533999999999999</v>
      </c>
      <c r="Q40" s="28">
        <f>SUM(Q41:Q44)</f>
        <v>38.508000000000003</v>
      </c>
      <c r="R40" s="28">
        <f>SUM(R41:R44)</f>
        <v>35.840000000000003</v>
      </c>
      <c r="S40" s="25">
        <f t="shared" si="158"/>
        <v>13.163</v>
      </c>
      <c r="T40" s="20" t="s">
        <v>251</v>
      </c>
      <c r="U40" s="20" t="s">
        <v>251</v>
      </c>
      <c r="V40" s="25">
        <f>SUM(V41:V44)</f>
        <v>13.163</v>
      </c>
      <c r="W40" s="20" t="s">
        <v>251</v>
      </c>
      <c r="X40" s="25">
        <f t="shared" si="142"/>
        <v>8.5689999999999991</v>
      </c>
      <c r="Y40" s="20" t="s">
        <v>251</v>
      </c>
      <c r="Z40" s="20" t="s">
        <v>251</v>
      </c>
      <c r="AA40" s="25">
        <f>SUM(AA41:AA44)</f>
        <v>8.5689999999999991</v>
      </c>
      <c r="AB40" s="20" t="s">
        <v>251</v>
      </c>
      <c r="AC40" s="25">
        <f t="shared" si="200"/>
        <v>7.5119999999999996</v>
      </c>
      <c r="AD40" s="20" t="s">
        <v>251</v>
      </c>
      <c r="AE40" s="20" t="s">
        <v>251</v>
      </c>
      <c r="AF40" s="25">
        <f>SUM(AF41:AF44)</f>
        <v>7.5119999999999996</v>
      </c>
      <c r="AG40" s="20" t="s">
        <v>251</v>
      </c>
      <c r="AH40" s="25">
        <f t="shared" si="201"/>
        <v>7.8890000000000011</v>
      </c>
      <c r="AI40" s="20" t="s">
        <v>251</v>
      </c>
      <c r="AJ40" s="20" t="s">
        <v>251</v>
      </c>
      <c r="AK40" s="25">
        <f>SUM(AK41:AK44)</f>
        <v>7.8890000000000011</v>
      </c>
      <c r="AL40" s="20" t="s">
        <v>251</v>
      </c>
      <c r="AM40" s="28">
        <f t="shared" si="202"/>
        <v>6.54</v>
      </c>
      <c r="AN40" s="20" t="s">
        <v>251</v>
      </c>
      <c r="AO40" s="20" t="s">
        <v>251</v>
      </c>
      <c r="AP40" s="28">
        <f>SUM(AP41:AP44)</f>
        <v>6.54</v>
      </c>
      <c r="AQ40" s="20" t="s">
        <v>251</v>
      </c>
      <c r="AR40" s="28">
        <f t="shared" si="203"/>
        <v>7.2399999999999993</v>
      </c>
      <c r="AS40" s="20" t="s">
        <v>251</v>
      </c>
      <c r="AT40" s="20" t="s">
        <v>251</v>
      </c>
      <c r="AU40" s="28">
        <f>SUM(AU41:AU44)</f>
        <v>7.2399999999999993</v>
      </c>
      <c r="AV40" s="20" t="s">
        <v>251</v>
      </c>
      <c r="AW40" s="28">
        <f t="shared" si="204"/>
        <v>5.0999999999999996</v>
      </c>
      <c r="AX40" s="20" t="s">
        <v>251</v>
      </c>
      <c r="AY40" s="20" t="s">
        <v>251</v>
      </c>
      <c r="AZ40" s="28">
        <f>SUM(AZ41:AZ44)</f>
        <v>5.0999999999999996</v>
      </c>
      <c r="BA40" s="20" t="s">
        <v>251</v>
      </c>
      <c r="BB40" s="28">
        <f t="shared" si="205"/>
        <v>5.9489999999999998</v>
      </c>
      <c r="BC40" s="20" t="s">
        <v>251</v>
      </c>
      <c r="BD40" s="20" t="s">
        <v>251</v>
      </c>
      <c r="BE40" s="28">
        <f>SUM(BE41:BE44)</f>
        <v>5.9489999999999998</v>
      </c>
      <c r="BF40" s="20" t="s">
        <v>251</v>
      </c>
      <c r="BG40" s="28">
        <f t="shared" si="206"/>
        <v>6.1929999999999996</v>
      </c>
      <c r="BH40" s="20" t="s">
        <v>251</v>
      </c>
      <c r="BI40" s="20" t="s">
        <v>251</v>
      </c>
      <c r="BJ40" s="28">
        <f>SUM(BJ41:BJ44)</f>
        <v>6.1929999999999996</v>
      </c>
      <c r="BK40" s="20" t="s">
        <v>251</v>
      </c>
      <c r="BL40" s="28">
        <f t="shared" si="207"/>
        <v>6.1929999999999996</v>
      </c>
      <c r="BM40" s="20" t="s">
        <v>251</v>
      </c>
      <c r="BN40" s="20" t="s">
        <v>251</v>
      </c>
      <c r="BO40" s="28">
        <f>SUM(BO41:BO44)</f>
        <v>6.1929999999999996</v>
      </c>
      <c r="BP40" s="20" t="s">
        <v>251</v>
      </c>
      <c r="BQ40" s="30">
        <f t="shared" si="208"/>
        <v>0</v>
      </c>
      <c r="BR40" s="32" t="s">
        <v>251</v>
      </c>
      <c r="BS40" s="32" t="s">
        <v>251</v>
      </c>
      <c r="BT40" s="30">
        <f t="shared" ref="BT40" si="228">SUM(BT41:BT44)</f>
        <v>0</v>
      </c>
      <c r="BU40" s="20" t="s">
        <v>251</v>
      </c>
      <c r="BV40" s="30">
        <f t="shared" si="210"/>
        <v>0</v>
      </c>
      <c r="BW40" s="32" t="s">
        <v>251</v>
      </c>
      <c r="BX40" s="32" t="s">
        <v>251</v>
      </c>
      <c r="BY40" s="30">
        <f t="shared" ref="BY40" si="229">SUM(BY41:BY44)</f>
        <v>0</v>
      </c>
      <c r="BZ40" s="20" t="s">
        <v>251</v>
      </c>
      <c r="CA40" s="30">
        <f t="shared" si="212"/>
        <v>0</v>
      </c>
      <c r="CB40" s="32" t="s">
        <v>251</v>
      </c>
      <c r="CC40" s="32" t="s">
        <v>251</v>
      </c>
      <c r="CD40" s="30">
        <f t="shared" ref="CD40" si="230">SUM(CD41:CD44)</f>
        <v>0</v>
      </c>
      <c r="CE40" s="20" t="s">
        <v>251</v>
      </c>
      <c r="CF40" s="30">
        <f t="shared" si="214"/>
        <v>0</v>
      </c>
      <c r="CG40" s="32" t="s">
        <v>251</v>
      </c>
      <c r="CH40" s="32" t="s">
        <v>251</v>
      </c>
      <c r="CI40" s="30">
        <f t="shared" ref="CI40" si="231">SUM(CI41:CI44)</f>
        <v>0</v>
      </c>
      <c r="CJ40" s="20" t="s">
        <v>251</v>
      </c>
      <c r="CK40" s="30">
        <f t="shared" si="216"/>
        <v>0</v>
      </c>
      <c r="CL40" s="32" t="s">
        <v>251</v>
      </c>
      <c r="CM40" s="32" t="s">
        <v>251</v>
      </c>
      <c r="CN40" s="30">
        <f t="shared" ref="CN40" si="232">SUM(CN41:CN44)</f>
        <v>0</v>
      </c>
      <c r="CO40" s="20" t="s">
        <v>251</v>
      </c>
      <c r="CP40" s="30">
        <f t="shared" si="218"/>
        <v>0</v>
      </c>
      <c r="CQ40" s="32" t="s">
        <v>251</v>
      </c>
      <c r="CR40" s="32" t="s">
        <v>251</v>
      </c>
      <c r="CS40" s="30">
        <f t="shared" ref="CS40" si="233">SUM(CS41:CS44)</f>
        <v>0</v>
      </c>
      <c r="CT40" s="20" t="s">
        <v>251</v>
      </c>
      <c r="CU40" s="28">
        <f t="shared" si="220"/>
        <v>25.344999999999999</v>
      </c>
      <c r="CV40" s="20" t="s">
        <v>251</v>
      </c>
      <c r="CW40" s="20" t="s">
        <v>251</v>
      </c>
      <c r="CX40" s="33">
        <f>SUM(CX41:CX44)</f>
        <v>25.344999999999999</v>
      </c>
      <c r="CY40" s="20" t="s">
        <v>251</v>
      </c>
      <c r="CZ40" s="28">
        <f t="shared" si="221"/>
        <v>27.271000000000001</v>
      </c>
      <c r="DA40" s="20" t="s">
        <v>251</v>
      </c>
      <c r="DB40" s="20" t="s">
        <v>251</v>
      </c>
      <c r="DC40" s="33">
        <f>SUM(DC41:DC44)</f>
        <v>27.271000000000001</v>
      </c>
      <c r="DD40" s="20" t="s">
        <v>251</v>
      </c>
      <c r="DE40" s="24"/>
    </row>
    <row r="41" spans="1:109" ht="54.35" x14ac:dyDescent="0.25">
      <c r="A41" s="14" t="s">
        <v>119</v>
      </c>
      <c r="B41" s="18" t="s">
        <v>118</v>
      </c>
      <c r="C41" s="19" t="s">
        <v>221</v>
      </c>
      <c r="D41" s="22" t="s">
        <v>253</v>
      </c>
      <c r="E41" s="24">
        <v>2025</v>
      </c>
      <c r="F41" s="24">
        <v>2028</v>
      </c>
      <c r="G41" s="24">
        <v>2029</v>
      </c>
      <c r="H41" s="20" t="s">
        <v>251</v>
      </c>
      <c r="I41" s="20" t="s">
        <v>251</v>
      </c>
      <c r="J41" s="20" t="s">
        <v>251</v>
      </c>
      <c r="K41" s="20" t="s">
        <v>251</v>
      </c>
      <c r="L41" s="20" t="s">
        <v>251</v>
      </c>
      <c r="M41" s="20" t="s">
        <v>251</v>
      </c>
      <c r="N41" s="25">
        <v>0.69899999999999995</v>
      </c>
      <c r="O41" s="28">
        <f t="shared" ref="O41:O46" si="234">N41+S41+CU41</f>
        <v>29.655999999999999</v>
      </c>
      <c r="P41" s="28">
        <f t="shared" ref="P41:P46" si="235">N41+X41+CZ41</f>
        <v>27.015000000000001</v>
      </c>
      <c r="Q41" s="28">
        <f t="shared" ref="Q41:Q44" si="236">O41-N41</f>
        <v>28.956999999999997</v>
      </c>
      <c r="R41" s="28">
        <f t="shared" ref="R41:R44" si="237">P41-N41</f>
        <v>26.315999999999999</v>
      </c>
      <c r="S41" s="25">
        <f t="shared" si="158"/>
        <v>10.548999999999999</v>
      </c>
      <c r="T41" s="20" t="s">
        <v>251</v>
      </c>
      <c r="U41" s="20" t="s">
        <v>251</v>
      </c>
      <c r="V41" s="25">
        <v>10.548999999999999</v>
      </c>
      <c r="W41" s="20" t="s">
        <v>251</v>
      </c>
      <c r="X41" s="25">
        <f t="shared" si="142"/>
        <v>7.1929999999999996</v>
      </c>
      <c r="Y41" s="20" t="s">
        <v>251</v>
      </c>
      <c r="Z41" s="20" t="s">
        <v>251</v>
      </c>
      <c r="AA41" s="25">
        <v>7.1929999999999996</v>
      </c>
      <c r="AB41" s="20" t="s">
        <v>251</v>
      </c>
      <c r="AC41" s="28">
        <f t="shared" si="200"/>
        <v>5.64</v>
      </c>
      <c r="AD41" s="20" t="s">
        <v>251</v>
      </c>
      <c r="AE41" s="20" t="s">
        <v>251</v>
      </c>
      <c r="AF41" s="28">
        <v>5.64</v>
      </c>
      <c r="AG41" s="20" t="s">
        <v>251</v>
      </c>
      <c r="AH41" s="25">
        <f t="shared" si="201"/>
        <v>5.6950000000000003</v>
      </c>
      <c r="AI41" s="20" t="s">
        <v>251</v>
      </c>
      <c r="AJ41" s="20" t="s">
        <v>251</v>
      </c>
      <c r="AK41" s="25">
        <v>5.6950000000000003</v>
      </c>
      <c r="AL41" s="20" t="s">
        <v>251</v>
      </c>
      <c r="AM41" s="28">
        <f t="shared" si="202"/>
        <v>5.04</v>
      </c>
      <c r="AN41" s="20" t="s">
        <v>251</v>
      </c>
      <c r="AO41" s="20" t="s">
        <v>251</v>
      </c>
      <c r="AP41" s="28">
        <v>5.04</v>
      </c>
      <c r="AQ41" s="20" t="s">
        <v>251</v>
      </c>
      <c r="AR41" s="25">
        <f t="shared" si="203"/>
        <v>5.3339999999999996</v>
      </c>
      <c r="AS41" s="20" t="s">
        <v>251</v>
      </c>
      <c r="AT41" s="20" t="s">
        <v>251</v>
      </c>
      <c r="AU41" s="25">
        <v>5.3339999999999996</v>
      </c>
      <c r="AV41" s="20" t="s">
        <v>251</v>
      </c>
      <c r="AW41" s="28">
        <f t="shared" si="204"/>
        <v>3.6</v>
      </c>
      <c r="AX41" s="20" t="s">
        <v>251</v>
      </c>
      <c r="AY41" s="20" t="s">
        <v>251</v>
      </c>
      <c r="AZ41" s="28">
        <v>3.6</v>
      </c>
      <c r="BA41" s="20" t="s">
        <v>251</v>
      </c>
      <c r="BB41" s="25">
        <f t="shared" si="205"/>
        <v>3.9660000000000002</v>
      </c>
      <c r="BC41" s="20" t="s">
        <v>251</v>
      </c>
      <c r="BD41" s="20" t="s">
        <v>251</v>
      </c>
      <c r="BE41" s="25">
        <v>3.9660000000000002</v>
      </c>
      <c r="BF41" s="20" t="s">
        <v>251</v>
      </c>
      <c r="BG41" s="28">
        <f t="shared" si="206"/>
        <v>4.1280000000000001</v>
      </c>
      <c r="BH41" s="20" t="s">
        <v>251</v>
      </c>
      <c r="BI41" s="20" t="s">
        <v>251</v>
      </c>
      <c r="BJ41" s="28">
        <v>4.1280000000000001</v>
      </c>
      <c r="BK41" s="20" t="s">
        <v>251</v>
      </c>
      <c r="BL41" s="28">
        <f t="shared" si="207"/>
        <v>4.1280000000000001</v>
      </c>
      <c r="BM41" s="20" t="s">
        <v>251</v>
      </c>
      <c r="BN41" s="20" t="s">
        <v>251</v>
      </c>
      <c r="BO41" s="28">
        <v>4.1280000000000001</v>
      </c>
      <c r="BP41" s="20" t="s">
        <v>251</v>
      </c>
      <c r="BQ41" s="25">
        <f t="shared" si="208"/>
        <v>0</v>
      </c>
      <c r="BR41" s="20" t="s">
        <v>251</v>
      </c>
      <c r="BS41" s="20" t="s">
        <v>251</v>
      </c>
      <c r="BT41" s="25">
        <v>0</v>
      </c>
      <c r="BU41" s="20" t="s">
        <v>251</v>
      </c>
      <c r="BV41" s="25">
        <f t="shared" si="210"/>
        <v>0</v>
      </c>
      <c r="BW41" s="20" t="s">
        <v>251</v>
      </c>
      <c r="BX41" s="20" t="s">
        <v>251</v>
      </c>
      <c r="BY41" s="25">
        <v>0</v>
      </c>
      <c r="BZ41" s="20" t="s">
        <v>251</v>
      </c>
      <c r="CA41" s="25">
        <f t="shared" si="212"/>
        <v>0</v>
      </c>
      <c r="CB41" s="20" t="s">
        <v>251</v>
      </c>
      <c r="CC41" s="20" t="s">
        <v>251</v>
      </c>
      <c r="CD41" s="25">
        <v>0</v>
      </c>
      <c r="CE41" s="20" t="s">
        <v>251</v>
      </c>
      <c r="CF41" s="25">
        <f t="shared" si="214"/>
        <v>0</v>
      </c>
      <c r="CG41" s="20" t="s">
        <v>251</v>
      </c>
      <c r="CH41" s="20" t="s">
        <v>251</v>
      </c>
      <c r="CI41" s="25">
        <v>0</v>
      </c>
      <c r="CJ41" s="20" t="s">
        <v>251</v>
      </c>
      <c r="CK41" s="25">
        <f t="shared" si="216"/>
        <v>0</v>
      </c>
      <c r="CL41" s="20" t="s">
        <v>251</v>
      </c>
      <c r="CM41" s="20" t="s">
        <v>251</v>
      </c>
      <c r="CN41" s="25">
        <v>0</v>
      </c>
      <c r="CO41" s="20" t="s">
        <v>251</v>
      </c>
      <c r="CP41" s="25">
        <f t="shared" si="218"/>
        <v>0</v>
      </c>
      <c r="CQ41" s="20" t="s">
        <v>251</v>
      </c>
      <c r="CR41" s="20" t="s">
        <v>251</v>
      </c>
      <c r="CS41" s="25">
        <v>0</v>
      </c>
      <c r="CT41" s="20" t="s">
        <v>251</v>
      </c>
      <c r="CU41" s="28">
        <f t="shared" si="220"/>
        <v>18.408000000000001</v>
      </c>
      <c r="CV41" s="20" t="s">
        <v>251</v>
      </c>
      <c r="CW41" s="20" t="s">
        <v>251</v>
      </c>
      <c r="CX41" s="33">
        <f t="shared" ref="CX41:CX46" si="238">AF41+AP41+AZ41+BJ41</f>
        <v>18.408000000000001</v>
      </c>
      <c r="CY41" s="20" t="s">
        <v>251</v>
      </c>
      <c r="CZ41" s="28">
        <f t="shared" si="221"/>
        <v>19.123000000000001</v>
      </c>
      <c r="DA41" s="20" t="s">
        <v>251</v>
      </c>
      <c r="DB41" s="20" t="s">
        <v>251</v>
      </c>
      <c r="DC41" s="33">
        <f t="shared" ref="DC41:DC43" si="239">AK41+AU41+BE41+BO41</f>
        <v>19.123000000000001</v>
      </c>
      <c r="DD41" s="20" t="s">
        <v>251</v>
      </c>
      <c r="DE41" s="39" t="s">
        <v>316</v>
      </c>
    </row>
    <row r="42" spans="1:109" ht="85.6" x14ac:dyDescent="0.25">
      <c r="A42" s="14" t="s">
        <v>122</v>
      </c>
      <c r="B42" s="18" t="s">
        <v>121</v>
      </c>
      <c r="C42" s="19" t="s">
        <v>222</v>
      </c>
      <c r="D42" s="22" t="s">
        <v>253</v>
      </c>
      <c r="E42" s="24">
        <v>2025</v>
      </c>
      <c r="F42" s="24">
        <v>2028</v>
      </c>
      <c r="G42" s="24">
        <v>2029</v>
      </c>
      <c r="H42" s="20" t="s">
        <v>251</v>
      </c>
      <c r="I42" s="20" t="s">
        <v>251</v>
      </c>
      <c r="J42" s="20" t="s">
        <v>251</v>
      </c>
      <c r="K42" s="20" t="s">
        <v>251</v>
      </c>
      <c r="L42" s="20" t="s">
        <v>251</v>
      </c>
      <c r="M42" s="20" t="s">
        <v>251</v>
      </c>
      <c r="N42" s="25">
        <f>0.938+0.057</f>
        <v>0.995</v>
      </c>
      <c r="O42" s="28">
        <f t="shared" si="234"/>
        <v>10.337999999999999</v>
      </c>
      <c r="P42" s="28">
        <f t="shared" si="235"/>
        <v>10.029</v>
      </c>
      <c r="Q42" s="28">
        <f t="shared" si="236"/>
        <v>9.343</v>
      </c>
      <c r="R42" s="28">
        <f t="shared" si="237"/>
        <v>9.0340000000000007</v>
      </c>
      <c r="S42" s="25">
        <f t="shared" si="158"/>
        <v>2.4060000000000001</v>
      </c>
      <c r="T42" s="20" t="s">
        <v>251</v>
      </c>
      <c r="U42" s="20" t="s">
        <v>251</v>
      </c>
      <c r="V42" s="25">
        <v>2.4060000000000001</v>
      </c>
      <c r="W42" s="20" t="s">
        <v>251</v>
      </c>
      <c r="X42" s="25">
        <f t="shared" si="142"/>
        <v>1.177</v>
      </c>
      <c r="Y42" s="20" t="s">
        <v>251</v>
      </c>
      <c r="Z42" s="20" t="s">
        <v>251</v>
      </c>
      <c r="AA42" s="25">
        <v>1.177</v>
      </c>
      <c r="AB42" s="20" t="s">
        <v>251</v>
      </c>
      <c r="AC42" s="25">
        <f t="shared" si="200"/>
        <v>1.8720000000000001</v>
      </c>
      <c r="AD42" s="20" t="s">
        <v>251</v>
      </c>
      <c r="AE42" s="20" t="s">
        <v>251</v>
      </c>
      <c r="AF42" s="25">
        <v>1.8720000000000001</v>
      </c>
      <c r="AG42" s="20" t="s">
        <v>251</v>
      </c>
      <c r="AH42" s="25">
        <f t="shared" si="201"/>
        <v>1.903</v>
      </c>
      <c r="AI42" s="20" t="s">
        <v>251</v>
      </c>
      <c r="AJ42" s="20" t="s">
        <v>251</v>
      </c>
      <c r="AK42" s="25">
        <v>1.903</v>
      </c>
      <c r="AL42" s="20" t="s">
        <v>251</v>
      </c>
      <c r="AM42" s="28">
        <f t="shared" si="202"/>
        <v>1.5</v>
      </c>
      <c r="AN42" s="20" t="s">
        <v>251</v>
      </c>
      <c r="AO42" s="20" t="s">
        <v>251</v>
      </c>
      <c r="AP42" s="28">
        <v>1.5</v>
      </c>
      <c r="AQ42" s="20" t="s">
        <v>251</v>
      </c>
      <c r="AR42" s="25">
        <f t="shared" si="203"/>
        <v>1.9059999999999999</v>
      </c>
      <c r="AS42" s="20" t="s">
        <v>251</v>
      </c>
      <c r="AT42" s="20" t="s">
        <v>251</v>
      </c>
      <c r="AU42" s="25">
        <v>1.9059999999999999</v>
      </c>
      <c r="AV42" s="20" t="s">
        <v>251</v>
      </c>
      <c r="AW42" s="28">
        <f t="shared" si="204"/>
        <v>1.5</v>
      </c>
      <c r="AX42" s="20" t="s">
        <v>251</v>
      </c>
      <c r="AY42" s="20" t="s">
        <v>251</v>
      </c>
      <c r="AZ42" s="28">
        <v>1.5</v>
      </c>
      <c r="BA42" s="20" t="s">
        <v>251</v>
      </c>
      <c r="BB42" s="25">
        <f t="shared" si="205"/>
        <v>1.9830000000000001</v>
      </c>
      <c r="BC42" s="20" t="s">
        <v>251</v>
      </c>
      <c r="BD42" s="20" t="s">
        <v>251</v>
      </c>
      <c r="BE42" s="25">
        <v>1.9830000000000001</v>
      </c>
      <c r="BF42" s="20" t="s">
        <v>251</v>
      </c>
      <c r="BG42" s="28">
        <f t="shared" si="206"/>
        <v>2.0649999999999999</v>
      </c>
      <c r="BH42" s="20" t="s">
        <v>251</v>
      </c>
      <c r="BI42" s="20" t="s">
        <v>251</v>
      </c>
      <c r="BJ42" s="28">
        <v>2.0649999999999999</v>
      </c>
      <c r="BK42" s="20" t="s">
        <v>251</v>
      </c>
      <c r="BL42" s="28">
        <f t="shared" si="207"/>
        <v>2.0649999999999999</v>
      </c>
      <c r="BM42" s="20" t="s">
        <v>251</v>
      </c>
      <c r="BN42" s="20" t="s">
        <v>251</v>
      </c>
      <c r="BO42" s="28">
        <v>2.0649999999999999</v>
      </c>
      <c r="BP42" s="20" t="s">
        <v>251</v>
      </c>
      <c r="BQ42" s="25">
        <f t="shared" si="208"/>
        <v>0</v>
      </c>
      <c r="BR42" s="20" t="s">
        <v>251</v>
      </c>
      <c r="BS42" s="20" t="s">
        <v>251</v>
      </c>
      <c r="BT42" s="25">
        <v>0</v>
      </c>
      <c r="BU42" s="20" t="s">
        <v>251</v>
      </c>
      <c r="BV42" s="25">
        <f t="shared" si="210"/>
        <v>0</v>
      </c>
      <c r="BW42" s="20" t="s">
        <v>251</v>
      </c>
      <c r="BX42" s="20" t="s">
        <v>251</v>
      </c>
      <c r="BY42" s="25">
        <v>0</v>
      </c>
      <c r="BZ42" s="20" t="s">
        <v>251</v>
      </c>
      <c r="CA42" s="25">
        <f t="shared" si="212"/>
        <v>0</v>
      </c>
      <c r="CB42" s="20" t="s">
        <v>251</v>
      </c>
      <c r="CC42" s="20" t="s">
        <v>251</v>
      </c>
      <c r="CD42" s="25">
        <v>0</v>
      </c>
      <c r="CE42" s="20" t="s">
        <v>251</v>
      </c>
      <c r="CF42" s="25">
        <f t="shared" si="214"/>
        <v>0</v>
      </c>
      <c r="CG42" s="20" t="s">
        <v>251</v>
      </c>
      <c r="CH42" s="20" t="s">
        <v>251</v>
      </c>
      <c r="CI42" s="25">
        <v>0</v>
      </c>
      <c r="CJ42" s="20" t="s">
        <v>251</v>
      </c>
      <c r="CK42" s="25">
        <f t="shared" si="216"/>
        <v>0</v>
      </c>
      <c r="CL42" s="20" t="s">
        <v>251</v>
      </c>
      <c r="CM42" s="20" t="s">
        <v>251</v>
      </c>
      <c r="CN42" s="25">
        <v>0</v>
      </c>
      <c r="CO42" s="20" t="s">
        <v>251</v>
      </c>
      <c r="CP42" s="25">
        <f t="shared" si="218"/>
        <v>0</v>
      </c>
      <c r="CQ42" s="20" t="s">
        <v>251</v>
      </c>
      <c r="CR42" s="20" t="s">
        <v>251</v>
      </c>
      <c r="CS42" s="25">
        <v>0</v>
      </c>
      <c r="CT42" s="20" t="s">
        <v>251</v>
      </c>
      <c r="CU42" s="28">
        <f t="shared" si="220"/>
        <v>6.9369999999999994</v>
      </c>
      <c r="CV42" s="20" t="s">
        <v>251</v>
      </c>
      <c r="CW42" s="20" t="s">
        <v>251</v>
      </c>
      <c r="CX42" s="33">
        <f t="shared" si="238"/>
        <v>6.9369999999999994</v>
      </c>
      <c r="CY42" s="20" t="s">
        <v>251</v>
      </c>
      <c r="CZ42" s="28">
        <f t="shared" si="221"/>
        <v>7.8569999999999993</v>
      </c>
      <c r="DA42" s="20" t="s">
        <v>251</v>
      </c>
      <c r="DB42" s="20" t="s">
        <v>251</v>
      </c>
      <c r="DC42" s="33">
        <f t="shared" si="239"/>
        <v>7.8569999999999993</v>
      </c>
      <c r="DD42" s="20" t="s">
        <v>251</v>
      </c>
      <c r="DE42" s="39" t="s">
        <v>316</v>
      </c>
    </row>
    <row r="43" spans="1:109" ht="40.75" x14ac:dyDescent="0.25">
      <c r="A43" s="14" t="s">
        <v>170</v>
      </c>
      <c r="B43" s="18" t="s">
        <v>169</v>
      </c>
      <c r="C43" s="19" t="s">
        <v>223</v>
      </c>
      <c r="D43" s="22" t="s">
        <v>253</v>
      </c>
      <c r="E43" s="24">
        <v>2025</v>
      </c>
      <c r="F43" s="24">
        <v>2025</v>
      </c>
      <c r="G43" s="24">
        <v>2026</v>
      </c>
      <c r="H43" s="20" t="s">
        <v>251</v>
      </c>
      <c r="I43" s="20" t="s">
        <v>251</v>
      </c>
      <c r="J43" s="20" t="s">
        <v>251</v>
      </c>
      <c r="K43" s="20" t="s">
        <v>251</v>
      </c>
      <c r="L43" s="20" t="s">
        <v>251</v>
      </c>
      <c r="M43" s="20" t="s">
        <v>251</v>
      </c>
      <c r="N43" s="25">
        <v>0</v>
      </c>
      <c r="O43" s="28">
        <f t="shared" si="234"/>
        <v>0.191</v>
      </c>
      <c r="P43" s="28">
        <f t="shared" si="235"/>
        <v>0.27300000000000002</v>
      </c>
      <c r="Q43" s="28">
        <f t="shared" si="236"/>
        <v>0.191</v>
      </c>
      <c r="R43" s="28">
        <f t="shared" si="237"/>
        <v>0.27300000000000002</v>
      </c>
      <c r="S43" s="25">
        <f t="shared" si="158"/>
        <v>0.191</v>
      </c>
      <c r="T43" s="20" t="s">
        <v>251</v>
      </c>
      <c r="U43" s="20" t="s">
        <v>251</v>
      </c>
      <c r="V43" s="25">
        <v>0.191</v>
      </c>
      <c r="W43" s="20" t="s">
        <v>251</v>
      </c>
      <c r="X43" s="25">
        <f t="shared" si="142"/>
        <v>0.182</v>
      </c>
      <c r="Y43" s="20" t="s">
        <v>251</v>
      </c>
      <c r="Z43" s="20" t="s">
        <v>251</v>
      </c>
      <c r="AA43" s="25">
        <v>0.182</v>
      </c>
      <c r="AB43" s="20" t="s">
        <v>251</v>
      </c>
      <c r="AC43" s="25">
        <f t="shared" si="200"/>
        <v>0</v>
      </c>
      <c r="AD43" s="20" t="s">
        <v>251</v>
      </c>
      <c r="AE43" s="20" t="s">
        <v>251</v>
      </c>
      <c r="AF43" s="25">
        <v>0</v>
      </c>
      <c r="AG43" s="20" t="s">
        <v>251</v>
      </c>
      <c r="AH43" s="25">
        <f t="shared" si="201"/>
        <v>9.0999999999999998E-2</v>
      </c>
      <c r="AI43" s="20" t="s">
        <v>251</v>
      </c>
      <c r="AJ43" s="20" t="s">
        <v>251</v>
      </c>
      <c r="AK43" s="25">
        <v>9.0999999999999998E-2</v>
      </c>
      <c r="AL43" s="20" t="s">
        <v>251</v>
      </c>
      <c r="AM43" s="25">
        <f t="shared" si="202"/>
        <v>0</v>
      </c>
      <c r="AN43" s="20" t="s">
        <v>251</v>
      </c>
      <c r="AO43" s="20" t="s">
        <v>251</v>
      </c>
      <c r="AP43" s="25">
        <v>0</v>
      </c>
      <c r="AQ43" s="20" t="s">
        <v>251</v>
      </c>
      <c r="AR43" s="30">
        <f t="shared" si="203"/>
        <v>0</v>
      </c>
      <c r="AS43" s="32" t="s">
        <v>251</v>
      </c>
      <c r="AT43" s="32" t="s">
        <v>251</v>
      </c>
      <c r="AU43" s="30">
        <v>0</v>
      </c>
      <c r="AV43" s="20" t="s">
        <v>251</v>
      </c>
      <c r="AW43" s="25">
        <f t="shared" si="204"/>
        <v>0</v>
      </c>
      <c r="AX43" s="20" t="s">
        <v>251</v>
      </c>
      <c r="AY43" s="20" t="s">
        <v>251</v>
      </c>
      <c r="AZ43" s="25">
        <v>0</v>
      </c>
      <c r="BA43" s="20" t="s">
        <v>251</v>
      </c>
      <c r="BB43" s="30">
        <f t="shared" si="205"/>
        <v>0</v>
      </c>
      <c r="BC43" s="32" t="s">
        <v>251</v>
      </c>
      <c r="BD43" s="32" t="s">
        <v>251</v>
      </c>
      <c r="BE43" s="30">
        <v>0</v>
      </c>
      <c r="BF43" s="20" t="s">
        <v>251</v>
      </c>
      <c r="BG43" s="25">
        <f t="shared" si="206"/>
        <v>0</v>
      </c>
      <c r="BH43" s="20" t="s">
        <v>251</v>
      </c>
      <c r="BI43" s="20" t="s">
        <v>251</v>
      </c>
      <c r="BJ43" s="25">
        <v>0</v>
      </c>
      <c r="BK43" s="20" t="s">
        <v>251</v>
      </c>
      <c r="BL43" s="25">
        <f t="shared" si="207"/>
        <v>0</v>
      </c>
      <c r="BM43" s="20" t="s">
        <v>251</v>
      </c>
      <c r="BN43" s="20" t="s">
        <v>251</v>
      </c>
      <c r="BO43" s="25">
        <v>0</v>
      </c>
      <c r="BP43" s="20" t="s">
        <v>251</v>
      </c>
      <c r="BQ43" s="30">
        <f t="shared" si="208"/>
        <v>0</v>
      </c>
      <c r="BR43" s="32" t="s">
        <v>251</v>
      </c>
      <c r="BS43" s="32" t="s">
        <v>251</v>
      </c>
      <c r="BT43" s="30">
        <v>0</v>
      </c>
      <c r="BU43" s="20" t="s">
        <v>251</v>
      </c>
      <c r="BV43" s="30">
        <f t="shared" si="210"/>
        <v>0</v>
      </c>
      <c r="BW43" s="32" t="s">
        <v>251</v>
      </c>
      <c r="BX43" s="32" t="s">
        <v>251</v>
      </c>
      <c r="BY43" s="30">
        <v>0</v>
      </c>
      <c r="BZ43" s="20" t="s">
        <v>251</v>
      </c>
      <c r="CA43" s="30">
        <f t="shared" si="212"/>
        <v>0</v>
      </c>
      <c r="CB43" s="32" t="s">
        <v>251</v>
      </c>
      <c r="CC43" s="32" t="s">
        <v>251</v>
      </c>
      <c r="CD43" s="30">
        <v>0</v>
      </c>
      <c r="CE43" s="20" t="s">
        <v>251</v>
      </c>
      <c r="CF43" s="30">
        <f t="shared" si="214"/>
        <v>0</v>
      </c>
      <c r="CG43" s="32" t="s">
        <v>251</v>
      </c>
      <c r="CH43" s="32" t="s">
        <v>251</v>
      </c>
      <c r="CI43" s="30">
        <v>0</v>
      </c>
      <c r="CJ43" s="20" t="s">
        <v>251</v>
      </c>
      <c r="CK43" s="30">
        <f t="shared" si="216"/>
        <v>0</v>
      </c>
      <c r="CL43" s="32" t="s">
        <v>251</v>
      </c>
      <c r="CM43" s="32" t="s">
        <v>251</v>
      </c>
      <c r="CN43" s="30">
        <v>0</v>
      </c>
      <c r="CO43" s="20" t="s">
        <v>251</v>
      </c>
      <c r="CP43" s="30">
        <f t="shared" si="218"/>
        <v>0</v>
      </c>
      <c r="CQ43" s="32" t="s">
        <v>251</v>
      </c>
      <c r="CR43" s="32" t="s">
        <v>251</v>
      </c>
      <c r="CS43" s="30">
        <v>0</v>
      </c>
      <c r="CT43" s="20" t="s">
        <v>251</v>
      </c>
      <c r="CU43" s="25">
        <f t="shared" si="220"/>
        <v>0</v>
      </c>
      <c r="CV43" s="20" t="s">
        <v>251</v>
      </c>
      <c r="CW43" s="20" t="s">
        <v>251</v>
      </c>
      <c r="CX43" s="34">
        <f t="shared" si="238"/>
        <v>0</v>
      </c>
      <c r="CY43" s="20" t="s">
        <v>251</v>
      </c>
      <c r="CZ43" s="25">
        <f t="shared" si="221"/>
        <v>9.0999999999999998E-2</v>
      </c>
      <c r="DA43" s="20" t="s">
        <v>251</v>
      </c>
      <c r="DB43" s="20" t="s">
        <v>251</v>
      </c>
      <c r="DC43" s="33">
        <f t="shared" si="239"/>
        <v>9.0999999999999998E-2</v>
      </c>
      <c r="DD43" s="20" t="s">
        <v>251</v>
      </c>
      <c r="DE43" s="39" t="s">
        <v>319</v>
      </c>
    </row>
    <row r="44" spans="1:109" ht="42.8" x14ac:dyDescent="0.25">
      <c r="A44" s="14" t="s">
        <v>173</v>
      </c>
      <c r="B44" s="18" t="s">
        <v>254</v>
      </c>
      <c r="C44" s="19" t="s">
        <v>224</v>
      </c>
      <c r="D44" s="22" t="s">
        <v>253</v>
      </c>
      <c r="E44" s="24">
        <v>2025</v>
      </c>
      <c r="F44" s="24">
        <v>2025</v>
      </c>
      <c r="G44" s="24">
        <v>2026</v>
      </c>
      <c r="H44" s="20" t="s">
        <v>251</v>
      </c>
      <c r="I44" s="20" t="s">
        <v>251</v>
      </c>
      <c r="J44" s="20" t="s">
        <v>251</v>
      </c>
      <c r="K44" s="20" t="s">
        <v>251</v>
      </c>
      <c r="L44" s="20" t="s">
        <v>251</v>
      </c>
      <c r="M44" s="20" t="s">
        <v>251</v>
      </c>
      <c r="N44" s="25">
        <v>0</v>
      </c>
      <c r="O44" s="28">
        <f t="shared" si="234"/>
        <v>1.7000000000000001E-2</v>
      </c>
      <c r="P44" s="28">
        <f t="shared" si="235"/>
        <v>0.21700000000000003</v>
      </c>
      <c r="Q44" s="28">
        <f t="shared" si="236"/>
        <v>1.7000000000000001E-2</v>
      </c>
      <c r="R44" s="28">
        <f t="shared" si="237"/>
        <v>0.21700000000000003</v>
      </c>
      <c r="S44" s="25">
        <f t="shared" si="158"/>
        <v>1.7000000000000001E-2</v>
      </c>
      <c r="T44" s="20" t="s">
        <v>251</v>
      </c>
      <c r="U44" s="20" t="s">
        <v>251</v>
      </c>
      <c r="V44" s="25">
        <v>1.7000000000000001E-2</v>
      </c>
      <c r="W44" s="20" t="s">
        <v>251</v>
      </c>
      <c r="X44" s="25">
        <f t="shared" si="142"/>
        <v>1.7000000000000001E-2</v>
      </c>
      <c r="Y44" s="20" t="s">
        <v>251</v>
      </c>
      <c r="Z44" s="20" t="s">
        <v>251</v>
      </c>
      <c r="AA44" s="25">
        <v>1.7000000000000001E-2</v>
      </c>
      <c r="AB44" s="20" t="s">
        <v>251</v>
      </c>
      <c r="AC44" s="25">
        <f t="shared" si="200"/>
        <v>0</v>
      </c>
      <c r="AD44" s="20" t="s">
        <v>251</v>
      </c>
      <c r="AE44" s="20" t="s">
        <v>251</v>
      </c>
      <c r="AF44" s="25">
        <v>0</v>
      </c>
      <c r="AG44" s="20" t="s">
        <v>251</v>
      </c>
      <c r="AH44" s="28">
        <v>0.2</v>
      </c>
      <c r="AI44" s="20" t="s">
        <v>251</v>
      </c>
      <c r="AJ44" s="20" t="s">
        <v>251</v>
      </c>
      <c r="AK44" s="28">
        <v>0.2</v>
      </c>
      <c r="AL44" s="20" t="s">
        <v>251</v>
      </c>
      <c r="AM44" s="25">
        <f t="shared" si="202"/>
        <v>0</v>
      </c>
      <c r="AN44" s="20" t="s">
        <v>251</v>
      </c>
      <c r="AO44" s="20" t="s">
        <v>251</v>
      </c>
      <c r="AP44" s="25">
        <v>0</v>
      </c>
      <c r="AQ44" s="20" t="s">
        <v>251</v>
      </c>
      <c r="AR44" s="30">
        <v>0</v>
      </c>
      <c r="AS44" s="32" t="s">
        <v>251</v>
      </c>
      <c r="AT44" s="32" t="s">
        <v>251</v>
      </c>
      <c r="AU44" s="30">
        <v>0</v>
      </c>
      <c r="AV44" s="20" t="s">
        <v>251</v>
      </c>
      <c r="AW44" s="25">
        <f t="shared" si="204"/>
        <v>0</v>
      </c>
      <c r="AX44" s="20" t="s">
        <v>251</v>
      </c>
      <c r="AY44" s="20" t="s">
        <v>251</v>
      </c>
      <c r="AZ44" s="25">
        <v>0</v>
      </c>
      <c r="BA44" s="20" t="s">
        <v>251</v>
      </c>
      <c r="BB44" s="30">
        <v>0</v>
      </c>
      <c r="BC44" s="32" t="s">
        <v>251</v>
      </c>
      <c r="BD44" s="32" t="s">
        <v>251</v>
      </c>
      <c r="BE44" s="30">
        <v>0</v>
      </c>
      <c r="BF44" s="20" t="s">
        <v>251</v>
      </c>
      <c r="BG44" s="25">
        <f t="shared" si="206"/>
        <v>0</v>
      </c>
      <c r="BH44" s="20" t="s">
        <v>251</v>
      </c>
      <c r="BI44" s="20" t="s">
        <v>251</v>
      </c>
      <c r="BJ44" s="25">
        <v>0</v>
      </c>
      <c r="BK44" s="20" t="s">
        <v>251</v>
      </c>
      <c r="BL44" s="25">
        <f t="shared" si="207"/>
        <v>0</v>
      </c>
      <c r="BM44" s="20" t="s">
        <v>251</v>
      </c>
      <c r="BN44" s="20" t="s">
        <v>251</v>
      </c>
      <c r="BO44" s="25">
        <v>0</v>
      </c>
      <c r="BP44" s="20" t="s">
        <v>251</v>
      </c>
      <c r="BQ44" s="30">
        <v>0</v>
      </c>
      <c r="BR44" s="32" t="s">
        <v>251</v>
      </c>
      <c r="BS44" s="32" t="s">
        <v>251</v>
      </c>
      <c r="BT44" s="30">
        <v>0</v>
      </c>
      <c r="BU44" s="20" t="s">
        <v>251</v>
      </c>
      <c r="BV44" s="30">
        <v>0</v>
      </c>
      <c r="BW44" s="32" t="s">
        <v>251</v>
      </c>
      <c r="BX44" s="32" t="s">
        <v>251</v>
      </c>
      <c r="BY44" s="30">
        <v>0</v>
      </c>
      <c r="BZ44" s="20" t="s">
        <v>251</v>
      </c>
      <c r="CA44" s="30">
        <v>0</v>
      </c>
      <c r="CB44" s="32" t="s">
        <v>251</v>
      </c>
      <c r="CC44" s="32" t="s">
        <v>251</v>
      </c>
      <c r="CD44" s="30">
        <v>0</v>
      </c>
      <c r="CE44" s="20" t="s">
        <v>251</v>
      </c>
      <c r="CF44" s="30">
        <v>0</v>
      </c>
      <c r="CG44" s="32" t="s">
        <v>251</v>
      </c>
      <c r="CH44" s="32" t="s">
        <v>251</v>
      </c>
      <c r="CI44" s="30">
        <v>0</v>
      </c>
      <c r="CJ44" s="20" t="s">
        <v>251</v>
      </c>
      <c r="CK44" s="30">
        <v>0</v>
      </c>
      <c r="CL44" s="32" t="s">
        <v>251</v>
      </c>
      <c r="CM44" s="32" t="s">
        <v>251</v>
      </c>
      <c r="CN44" s="30">
        <v>0</v>
      </c>
      <c r="CO44" s="20" t="s">
        <v>251</v>
      </c>
      <c r="CP44" s="30">
        <v>0</v>
      </c>
      <c r="CQ44" s="32" t="s">
        <v>251</v>
      </c>
      <c r="CR44" s="32" t="s">
        <v>251</v>
      </c>
      <c r="CS44" s="30">
        <v>0</v>
      </c>
      <c r="CT44" s="20" t="s">
        <v>251</v>
      </c>
      <c r="CU44" s="25">
        <f t="shared" si="220"/>
        <v>0</v>
      </c>
      <c r="CV44" s="20" t="s">
        <v>251</v>
      </c>
      <c r="CW44" s="20" t="s">
        <v>251</v>
      </c>
      <c r="CX44" s="34">
        <f t="shared" si="238"/>
        <v>0</v>
      </c>
      <c r="CY44" s="20" t="s">
        <v>251</v>
      </c>
      <c r="CZ44" s="28">
        <f t="shared" si="221"/>
        <v>0.2</v>
      </c>
      <c r="DA44" s="20" t="s">
        <v>251</v>
      </c>
      <c r="DB44" s="20" t="s">
        <v>251</v>
      </c>
      <c r="DC44" s="33">
        <f>AK44+AU44+BE44+BO44</f>
        <v>0.2</v>
      </c>
      <c r="DD44" s="20" t="s">
        <v>251</v>
      </c>
      <c r="DE44" s="39" t="s">
        <v>319</v>
      </c>
    </row>
    <row r="45" spans="1:109" ht="46.9" x14ac:dyDescent="0.25">
      <c r="A45" s="13" t="s">
        <v>124</v>
      </c>
      <c r="B45" s="15" t="s">
        <v>96</v>
      </c>
      <c r="C45" s="12" t="s">
        <v>210</v>
      </c>
      <c r="D45" s="20" t="s">
        <v>251</v>
      </c>
      <c r="E45" s="20" t="s">
        <v>251</v>
      </c>
      <c r="F45" s="20" t="s">
        <v>251</v>
      </c>
      <c r="G45" s="20" t="s">
        <v>251</v>
      </c>
      <c r="H45" s="20" t="s">
        <v>251</v>
      </c>
      <c r="I45" s="20" t="s">
        <v>251</v>
      </c>
      <c r="J45" s="20" t="s">
        <v>251</v>
      </c>
      <c r="K45" s="20" t="s">
        <v>251</v>
      </c>
      <c r="L45" s="20" t="s">
        <v>251</v>
      </c>
      <c r="M45" s="20" t="s">
        <v>251</v>
      </c>
      <c r="N45" s="20" t="s">
        <v>251</v>
      </c>
      <c r="O45" s="28">
        <f>O46</f>
        <v>0</v>
      </c>
      <c r="P45" s="28">
        <f>P46</f>
        <v>2.1960000000000002</v>
      </c>
      <c r="Q45" s="28">
        <f>Q46</f>
        <v>0</v>
      </c>
      <c r="R45" s="28">
        <f>R46</f>
        <v>2.1960000000000002</v>
      </c>
      <c r="S45" s="25">
        <f t="shared" si="158"/>
        <v>0</v>
      </c>
      <c r="T45" s="20" t="s">
        <v>251</v>
      </c>
      <c r="U45" s="20" t="s">
        <v>251</v>
      </c>
      <c r="V45" s="25">
        <v>0</v>
      </c>
      <c r="W45" s="20" t="s">
        <v>251</v>
      </c>
      <c r="X45" s="25">
        <f t="shared" si="142"/>
        <v>0</v>
      </c>
      <c r="Y45" s="20" t="s">
        <v>251</v>
      </c>
      <c r="Z45" s="20" t="s">
        <v>251</v>
      </c>
      <c r="AA45" s="25">
        <v>0</v>
      </c>
      <c r="AB45" s="20" t="s">
        <v>251</v>
      </c>
      <c r="AC45" s="25">
        <f t="shared" si="200"/>
        <v>0</v>
      </c>
      <c r="AD45" s="20" t="s">
        <v>251</v>
      </c>
      <c r="AE45" s="20" t="s">
        <v>251</v>
      </c>
      <c r="AF45" s="25">
        <v>0</v>
      </c>
      <c r="AG45" s="20" t="s">
        <v>251</v>
      </c>
      <c r="AH45" s="25">
        <f t="shared" si="201"/>
        <v>2.1960000000000002</v>
      </c>
      <c r="AI45" s="20" t="s">
        <v>251</v>
      </c>
      <c r="AJ45" s="20" t="s">
        <v>251</v>
      </c>
      <c r="AK45" s="25">
        <f>AK46</f>
        <v>2.1960000000000002</v>
      </c>
      <c r="AL45" s="20" t="s">
        <v>251</v>
      </c>
      <c r="AM45" s="25">
        <f t="shared" si="202"/>
        <v>0</v>
      </c>
      <c r="AN45" s="20" t="s">
        <v>251</v>
      </c>
      <c r="AO45" s="20" t="s">
        <v>251</v>
      </c>
      <c r="AP45" s="25">
        <v>0</v>
      </c>
      <c r="AQ45" s="20" t="s">
        <v>251</v>
      </c>
      <c r="AR45" s="25">
        <f t="shared" ref="AR45:AR46" si="240">AU45</f>
        <v>0</v>
      </c>
      <c r="AS45" s="20" t="s">
        <v>251</v>
      </c>
      <c r="AT45" s="20" t="s">
        <v>251</v>
      </c>
      <c r="AU45" s="25">
        <f>AU46</f>
        <v>0</v>
      </c>
      <c r="AV45" s="20" t="s">
        <v>251</v>
      </c>
      <c r="AW45" s="25">
        <f t="shared" si="204"/>
        <v>0</v>
      </c>
      <c r="AX45" s="20" t="s">
        <v>251</v>
      </c>
      <c r="AY45" s="20" t="s">
        <v>251</v>
      </c>
      <c r="AZ45" s="25">
        <v>0</v>
      </c>
      <c r="BA45" s="20" t="s">
        <v>251</v>
      </c>
      <c r="BB45" s="25">
        <f t="shared" ref="BB45:BB46" si="241">BE45</f>
        <v>0</v>
      </c>
      <c r="BC45" s="20" t="s">
        <v>251</v>
      </c>
      <c r="BD45" s="20" t="s">
        <v>251</v>
      </c>
      <c r="BE45" s="25">
        <f>BE46</f>
        <v>0</v>
      </c>
      <c r="BF45" s="20" t="s">
        <v>251</v>
      </c>
      <c r="BG45" s="25">
        <f t="shared" si="206"/>
        <v>0</v>
      </c>
      <c r="BH45" s="20" t="s">
        <v>251</v>
      </c>
      <c r="BI45" s="20" t="s">
        <v>251</v>
      </c>
      <c r="BJ45" s="25">
        <v>0</v>
      </c>
      <c r="BK45" s="20" t="s">
        <v>251</v>
      </c>
      <c r="BL45" s="25">
        <f t="shared" si="207"/>
        <v>0</v>
      </c>
      <c r="BM45" s="20" t="s">
        <v>251</v>
      </c>
      <c r="BN45" s="20" t="s">
        <v>251</v>
      </c>
      <c r="BO45" s="25">
        <v>0</v>
      </c>
      <c r="BP45" s="20" t="s">
        <v>251</v>
      </c>
      <c r="BQ45" s="25">
        <f t="shared" ref="BQ45:BQ46" si="242">BT45</f>
        <v>0</v>
      </c>
      <c r="BR45" s="20" t="s">
        <v>251</v>
      </c>
      <c r="BS45" s="20" t="s">
        <v>251</v>
      </c>
      <c r="BT45" s="25">
        <f t="shared" ref="BT45" si="243">BT46</f>
        <v>0</v>
      </c>
      <c r="BU45" s="20" t="s">
        <v>251</v>
      </c>
      <c r="BV45" s="25">
        <f t="shared" ref="BV45:BV46" si="244">BY45</f>
        <v>0</v>
      </c>
      <c r="BW45" s="20" t="s">
        <v>251</v>
      </c>
      <c r="BX45" s="20" t="s">
        <v>251</v>
      </c>
      <c r="BY45" s="25">
        <f t="shared" ref="BY45" si="245">BY46</f>
        <v>0</v>
      </c>
      <c r="BZ45" s="20" t="s">
        <v>251</v>
      </c>
      <c r="CA45" s="25">
        <f t="shared" ref="CA45:CA46" si="246">CD45</f>
        <v>0</v>
      </c>
      <c r="CB45" s="20" t="s">
        <v>251</v>
      </c>
      <c r="CC45" s="20" t="s">
        <v>251</v>
      </c>
      <c r="CD45" s="25">
        <f t="shared" ref="CD45" si="247">CD46</f>
        <v>0</v>
      </c>
      <c r="CE45" s="20" t="s">
        <v>251</v>
      </c>
      <c r="CF45" s="25">
        <f t="shared" ref="CF45:CF46" si="248">CI45</f>
        <v>0</v>
      </c>
      <c r="CG45" s="20" t="s">
        <v>251</v>
      </c>
      <c r="CH45" s="20" t="s">
        <v>251</v>
      </c>
      <c r="CI45" s="25">
        <f t="shared" ref="CI45" si="249">CI46</f>
        <v>0</v>
      </c>
      <c r="CJ45" s="20" t="s">
        <v>251</v>
      </c>
      <c r="CK45" s="25">
        <f t="shared" ref="CK45:CK46" si="250">CN45</f>
        <v>0</v>
      </c>
      <c r="CL45" s="20" t="s">
        <v>251</v>
      </c>
      <c r="CM45" s="20" t="s">
        <v>251</v>
      </c>
      <c r="CN45" s="25">
        <f t="shared" ref="CN45" si="251">CN46</f>
        <v>0</v>
      </c>
      <c r="CO45" s="20" t="s">
        <v>251</v>
      </c>
      <c r="CP45" s="25">
        <f t="shared" ref="CP45:CP46" si="252">CS45</f>
        <v>0</v>
      </c>
      <c r="CQ45" s="20" t="s">
        <v>251</v>
      </c>
      <c r="CR45" s="20" t="s">
        <v>251</v>
      </c>
      <c r="CS45" s="25">
        <f t="shared" ref="CS45" si="253">CS46</f>
        <v>0</v>
      </c>
      <c r="CT45" s="20" t="s">
        <v>251</v>
      </c>
      <c r="CU45" s="25">
        <f t="shared" si="220"/>
        <v>0</v>
      </c>
      <c r="CV45" s="20" t="s">
        <v>251</v>
      </c>
      <c r="CW45" s="20" t="s">
        <v>251</v>
      </c>
      <c r="CX45" s="24">
        <v>0</v>
      </c>
      <c r="CY45" s="20" t="s">
        <v>251</v>
      </c>
      <c r="CZ45" s="25">
        <f t="shared" si="221"/>
        <v>2.1960000000000002</v>
      </c>
      <c r="DA45" s="20" t="s">
        <v>251</v>
      </c>
      <c r="DB45" s="20" t="s">
        <v>251</v>
      </c>
      <c r="DC45" s="33">
        <f>DC46</f>
        <v>2.1960000000000002</v>
      </c>
      <c r="DD45" s="20" t="s">
        <v>251</v>
      </c>
      <c r="DE45" s="24"/>
    </row>
    <row r="46" spans="1:109" ht="42.8" x14ac:dyDescent="0.25">
      <c r="A46" s="14" t="s">
        <v>125</v>
      </c>
      <c r="B46" s="18" t="s">
        <v>123</v>
      </c>
      <c r="C46" s="19" t="s">
        <v>225</v>
      </c>
      <c r="D46" s="21" t="s">
        <v>252</v>
      </c>
      <c r="E46" s="24">
        <v>2026</v>
      </c>
      <c r="F46" s="20" t="s">
        <v>251</v>
      </c>
      <c r="G46" s="24">
        <v>2026</v>
      </c>
      <c r="H46" s="20" t="s">
        <v>251</v>
      </c>
      <c r="I46" s="20" t="s">
        <v>251</v>
      </c>
      <c r="J46" s="20" t="s">
        <v>251</v>
      </c>
      <c r="K46" s="20" t="s">
        <v>251</v>
      </c>
      <c r="L46" s="20" t="s">
        <v>251</v>
      </c>
      <c r="M46" s="20" t="s">
        <v>251</v>
      </c>
      <c r="N46" s="25">
        <v>0</v>
      </c>
      <c r="O46" s="28">
        <f t="shared" si="234"/>
        <v>0</v>
      </c>
      <c r="P46" s="28">
        <f t="shared" si="235"/>
        <v>2.1960000000000002</v>
      </c>
      <c r="Q46" s="28">
        <f t="shared" ref="Q46" si="254">O46-N46</f>
        <v>0</v>
      </c>
      <c r="R46" s="28">
        <f t="shared" ref="R46" si="255">P46-N46</f>
        <v>2.1960000000000002</v>
      </c>
      <c r="S46" s="25">
        <f t="shared" si="158"/>
        <v>0</v>
      </c>
      <c r="T46" s="20" t="s">
        <v>251</v>
      </c>
      <c r="U46" s="20" t="s">
        <v>251</v>
      </c>
      <c r="V46" s="25">
        <v>0</v>
      </c>
      <c r="W46" s="20" t="s">
        <v>251</v>
      </c>
      <c r="X46" s="25">
        <f t="shared" si="142"/>
        <v>0</v>
      </c>
      <c r="Y46" s="20" t="s">
        <v>251</v>
      </c>
      <c r="Z46" s="20" t="s">
        <v>251</v>
      </c>
      <c r="AA46" s="25">
        <v>0</v>
      </c>
      <c r="AB46" s="20" t="s">
        <v>251</v>
      </c>
      <c r="AC46" s="25">
        <f t="shared" si="200"/>
        <v>0</v>
      </c>
      <c r="AD46" s="20" t="s">
        <v>251</v>
      </c>
      <c r="AE46" s="20" t="s">
        <v>251</v>
      </c>
      <c r="AF46" s="25">
        <v>0</v>
      </c>
      <c r="AG46" s="20" t="s">
        <v>251</v>
      </c>
      <c r="AH46" s="25">
        <f t="shared" si="201"/>
        <v>2.1960000000000002</v>
      </c>
      <c r="AI46" s="20" t="s">
        <v>251</v>
      </c>
      <c r="AJ46" s="20" t="s">
        <v>251</v>
      </c>
      <c r="AK46" s="25">
        <v>2.1960000000000002</v>
      </c>
      <c r="AL46" s="20" t="s">
        <v>251</v>
      </c>
      <c r="AM46" s="25">
        <f t="shared" si="202"/>
        <v>0</v>
      </c>
      <c r="AN46" s="20" t="s">
        <v>251</v>
      </c>
      <c r="AO46" s="20" t="s">
        <v>251</v>
      </c>
      <c r="AP46" s="25">
        <v>0</v>
      </c>
      <c r="AQ46" s="20" t="s">
        <v>251</v>
      </c>
      <c r="AR46" s="25">
        <f t="shared" si="240"/>
        <v>0</v>
      </c>
      <c r="AS46" s="20" t="s">
        <v>251</v>
      </c>
      <c r="AT46" s="20" t="s">
        <v>251</v>
      </c>
      <c r="AU46" s="25">
        <v>0</v>
      </c>
      <c r="AV46" s="20" t="s">
        <v>251</v>
      </c>
      <c r="AW46" s="25">
        <f t="shared" si="204"/>
        <v>0</v>
      </c>
      <c r="AX46" s="20" t="s">
        <v>251</v>
      </c>
      <c r="AY46" s="20" t="s">
        <v>251</v>
      </c>
      <c r="AZ46" s="25">
        <v>0</v>
      </c>
      <c r="BA46" s="20" t="s">
        <v>251</v>
      </c>
      <c r="BB46" s="25">
        <f t="shared" si="241"/>
        <v>0</v>
      </c>
      <c r="BC46" s="20" t="s">
        <v>251</v>
      </c>
      <c r="BD46" s="20" t="s">
        <v>251</v>
      </c>
      <c r="BE46" s="25">
        <v>0</v>
      </c>
      <c r="BF46" s="20" t="s">
        <v>251</v>
      </c>
      <c r="BG46" s="25">
        <f t="shared" si="206"/>
        <v>0</v>
      </c>
      <c r="BH46" s="20" t="s">
        <v>251</v>
      </c>
      <c r="BI46" s="20" t="s">
        <v>251</v>
      </c>
      <c r="BJ46" s="25">
        <v>0</v>
      </c>
      <c r="BK46" s="20" t="s">
        <v>251</v>
      </c>
      <c r="BL46" s="25">
        <f t="shared" si="207"/>
        <v>0</v>
      </c>
      <c r="BM46" s="20" t="s">
        <v>251</v>
      </c>
      <c r="BN46" s="20" t="s">
        <v>251</v>
      </c>
      <c r="BO46" s="25">
        <v>0</v>
      </c>
      <c r="BP46" s="20" t="s">
        <v>251</v>
      </c>
      <c r="BQ46" s="25">
        <f t="shared" si="242"/>
        <v>0</v>
      </c>
      <c r="BR46" s="20" t="s">
        <v>251</v>
      </c>
      <c r="BS46" s="20" t="s">
        <v>251</v>
      </c>
      <c r="BT46" s="25">
        <v>0</v>
      </c>
      <c r="BU46" s="20" t="s">
        <v>251</v>
      </c>
      <c r="BV46" s="25">
        <f t="shared" si="244"/>
        <v>0</v>
      </c>
      <c r="BW46" s="20" t="s">
        <v>251</v>
      </c>
      <c r="BX46" s="20" t="s">
        <v>251</v>
      </c>
      <c r="BY46" s="25">
        <v>0</v>
      </c>
      <c r="BZ46" s="20" t="s">
        <v>251</v>
      </c>
      <c r="CA46" s="25">
        <f t="shared" si="246"/>
        <v>0</v>
      </c>
      <c r="CB46" s="20" t="s">
        <v>251</v>
      </c>
      <c r="CC46" s="20" t="s">
        <v>251</v>
      </c>
      <c r="CD46" s="25">
        <v>0</v>
      </c>
      <c r="CE46" s="20" t="s">
        <v>251</v>
      </c>
      <c r="CF46" s="25">
        <f t="shared" si="248"/>
        <v>0</v>
      </c>
      <c r="CG46" s="20" t="s">
        <v>251</v>
      </c>
      <c r="CH46" s="20" t="s">
        <v>251</v>
      </c>
      <c r="CI46" s="25">
        <v>0</v>
      </c>
      <c r="CJ46" s="20" t="s">
        <v>251</v>
      </c>
      <c r="CK46" s="25">
        <f t="shared" si="250"/>
        <v>0</v>
      </c>
      <c r="CL46" s="20" t="s">
        <v>251</v>
      </c>
      <c r="CM46" s="20" t="s">
        <v>251</v>
      </c>
      <c r="CN46" s="25">
        <v>0</v>
      </c>
      <c r="CO46" s="20" t="s">
        <v>251</v>
      </c>
      <c r="CP46" s="25">
        <f t="shared" si="252"/>
        <v>0</v>
      </c>
      <c r="CQ46" s="20" t="s">
        <v>251</v>
      </c>
      <c r="CR46" s="20" t="s">
        <v>251</v>
      </c>
      <c r="CS46" s="25">
        <v>0</v>
      </c>
      <c r="CT46" s="20" t="s">
        <v>251</v>
      </c>
      <c r="CU46" s="25">
        <f t="shared" si="220"/>
        <v>0</v>
      </c>
      <c r="CV46" s="20" t="s">
        <v>251</v>
      </c>
      <c r="CW46" s="20" t="s">
        <v>251</v>
      </c>
      <c r="CX46" s="34">
        <f t="shared" si="238"/>
        <v>0</v>
      </c>
      <c r="CY46" s="20" t="s">
        <v>251</v>
      </c>
      <c r="CZ46" s="25">
        <f t="shared" si="221"/>
        <v>2.1960000000000002</v>
      </c>
      <c r="DA46" s="20" t="s">
        <v>251</v>
      </c>
      <c r="DB46" s="20" t="s">
        <v>251</v>
      </c>
      <c r="DC46" s="33">
        <f>AK46+AU46+BE46+BO46</f>
        <v>2.1960000000000002</v>
      </c>
      <c r="DD46" s="20" t="s">
        <v>251</v>
      </c>
      <c r="DE46" s="39" t="s">
        <v>320</v>
      </c>
    </row>
    <row r="47" spans="1:109" ht="62.5" x14ac:dyDescent="0.25">
      <c r="A47" s="13" t="s">
        <v>204</v>
      </c>
      <c r="B47" s="15" t="s">
        <v>97</v>
      </c>
      <c r="C47" s="12" t="s">
        <v>210</v>
      </c>
      <c r="D47" s="20" t="s">
        <v>251</v>
      </c>
      <c r="E47" s="20" t="s">
        <v>251</v>
      </c>
      <c r="F47" s="20" t="s">
        <v>251</v>
      </c>
      <c r="G47" s="20" t="s">
        <v>251</v>
      </c>
      <c r="H47" s="20" t="s">
        <v>251</v>
      </c>
      <c r="I47" s="20" t="s">
        <v>251</v>
      </c>
      <c r="J47" s="20" t="s">
        <v>251</v>
      </c>
      <c r="K47" s="20" t="s">
        <v>251</v>
      </c>
      <c r="L47" s="20" t="s">
        <v>251</v>
      </c>
      <c r="M47" s="20" t="s">
        <v>251</v>
      </c>
      <c r="N47" s="20" t="s">
        <v>251</v>
      </c>
      <c r="O47" s="20" t="s">
        <v>251</v>
      </c>
      <c r="P47" s="20" t="s">
        <v>251</v>
      </c>
      <c r="Q47" s="20" t="s">
        <v>251</v>
      </c>
      <c r="R47" s="20" t="s">
        <v>251</v>
      </c>
      <c r="S47" s="20" t="s">
        <v>251</v>
      </c>
      <c r="T47" s="20" t="s">
        <v>251</v>
      </c>
      <c r="U47" s="20" t="s">
        <v>251</v>
      </c>
      <c r="V47" s="20" t="s">
        <v>251</v>
      </c>
      <c r="W47" s="20" t="s">
        <v>251</v>
      </c>
      <c r="X47" s="20" t="s">
        <v>251</v>
      </c>
      <c r="Y47" s="20" t="s">
        <v>251</v>
      </c>
      <c r="Z47" s="20" t="s">
        <v>251</v>
      </c>
      <c r="AA47" s="20" t="s">
        <v>251</v>
      </c>
      <c r="AB47" s="20" t="s">
        <v>251</v>
      </c>
      <c r="AC47" s="20" t="s">
        <v>251</v>
      </c>
      <c r="AD47" s="20" t="s">
        <v>251</v>
      </c>
      <c r="AE47" s="20" t="s">
        <v>251</v>
      </c>
      <c r="AF47" s="20" t="s">
        <v>251</v>
      </c>
      <c r="AG47" s="20" t="s">
        <v>251</v>
      </c>
      <c r="AH47" s="20" t="s">
        <v>251</v>
      </c>
      <c r="AI47" s="20" t="s">
        <v>251</v>
      </c>
      <c r="AJ47" s="20" t="s">
        <v>251</v>
      </c>
      <c r="AK47" s="20" t="s">
        <v>251</v>
      </c>
      <c r="AL47" s="20" t="s">
        <v>251</v>
      </c>
      <c r="AM47" s="20" t="s">
        <v>251</v>
      </c>
      <c r="AN47" s="20" t="s">
        <v>251</v>
      </c>
      <c r="AO47" s="20" t="s">
        <v>251</v>
      </c>
      <c r="AP47" s="20" t="s">
        <v>251</v>
      </c>
      <c r="AQ47" s="20" t="s">
        <v>251</v>
      </c>
      <c r="AR47" s="20" t="s">
        <v>251</v>
      </c>
      <c r="AS47" s="20" t="s">
        <v>251</v>
      </c>
      <c r="AT47" s="20" t="s">
        <v>251</v>
      </c>
      <c r="AU47" s="20" t="s">
        <v>251</v>
      </c>
      <c r="AV47" s="20" t="s">
        <v>251</v>
      </c>
      <c r="AW47" s="20" t="s">
        <v>251</v>
      </c>
      <c r="AX47" s="20" t="s">
        <v>251</v>
      </c>
      <c r="AY47" s="20" t="s">
        <v>251</v>
      </c>
      <c r="AZ47" s="20" t="s">
        <v>251</v>
      </c>
      <c r="BA47" s="20" t="s">
        <v>251</v>
      </c>
      <c r="BB47" s="20" t="s">
        <v>251</v>
      </c>
      <c r="BC47" s="20" t="s">
        <v>251</v>
      </c>
      <c r="BD47" s="20" t="s">
        <v>251</v>
      </c>
      <c r="BE47" s="20" t="s">
        <v>251</v>
      </c>
      <c r="BF47" s="20" t="s">
        <v>251</v>
      </c>
      <c r="BG47" s="20" t="s">
        <v>251</v>
      </c>
      <c r="BH47" s="20" t="s">
        <v>251</v>
      </c>
      <c r="BI47" s="20" t="s">
        <v>251</v>
      </c>
      <c r="BJ47" s="20" t="s">
        <v>251</v>
      </c>
      <c r="BK47" s="20" t="s">
        <v>251</v>
      </c>
      <c r="BL47" s="20" t="s">
        <v>251</v>
      </c>
      <c r="BM47" s="20" t="s">
        <v>251</v>
      </c>
      <c r="BN47" s="20" t="s">
        <v>251</v>
      </c>
      <c r="BO47" s="20" t="s">
        <v>251</v>
      </c>
      <c r="BP47" s="20" t="s">
        <v>251</v>
      </c>
      <c r="BQ47" s="20" t="s">
        <v>251</v>
      </c>
      <c r="BR47" s="20" t="s">
        <v>251</v>
      </c>
      <c r="BS47" s="20" t="s">
        <v>251</v>
      </c>
      <c r="BT47" s="20" t="s">
        <v>251</v>
      </c>
      <c r="BU47" s="20" t="s">
        <v>251</v>
      </c>
      <c r="BV47" s="20" t="s">
        <v>251</v>
      </c>
      <c r="BW47" s="20" t="s">
        <v>251</v>
      </c>
      <c r="BX47" s="20" t="s">
        <v>251</v>
      </c>
      <c r="BY47" s="20" t="s">
        <v>251</v>
      </c>
      <c r="BZ47" s="20" t="s">
        <v>251</v>
      </c>
      <c r="CA47" s="20" t="s">
        <v>251</v>
      </c>
      <c r="CB47" s="20" t="s">
        <v>251</v>
      </c>
      <c r="CC47" s="20" t="s">
        <v>251</v>
      </c>
      <c r="CD47" s="20" t="s">
        <v>251</v>
      </c>
      <c r="CE47" s="20" t="s">
        <v>251</v>
      </c>
      <c r="CF47" s="20" t="s">
        <v>251</v>
      </c>
      <c r="CG47" s="20" t="s">
        <v>251</v>
      </c>
      <c r="CH47" s="20" t="s">
        <v>251</v>
      </c>
      <c r="CI47" s="20" t="s">
        <v>251</v>
      </c>
      <c r="CJ47" s="20" t="s">
        <v>251</v>
      </c>
      <c r="CK47" s="20" t="s">
        <v>251</v>
      </c>
      <c r="CL47" s="20" t="s">
        <v>251</v>
      </c>
      <c r="CM47" s="20" t="s">
        <v>251</v>
      </c>
      <c r="CN47" s="20" t="s">
        <v>251</v>
      </c>
      <c r="CO47" s="20" t="s">
        <v>251</v>
      </c>
      <c r="CP47" s="20" t="s">
        <v>251</v>
      </c>
      <c r="CQ47" s="20" t="s">
        <v>251</v>
      </c>
      <c r="CR47" s="20" t="s">
        <v>251</v>
      </c>
      <c r="CS47" s="20" t="s">
        <v>251</v>
      </c>
      <c r="CT47" s="20" t="s">
        <v>251</v>
      </c>
      <c r="CU47" s="20" t="s">
        <v>251</v>
      </c>
      <c r="CV47" s="20" t="s">
        <v>251</v>
      </c>
      <c r="CW47" s="20" t="s">
        <v>251</v>
      </c>
      <c r="CX47" s="20" t="s">
        <v>251</v>
      </c>
      <c r="CY47" s="20" t="s">
        <v>251</v>
      </c>
      <c r="CZ47" s="20" t="s">
        <v>251</v>
      </c>
      <c r="DA47" s="20" t="s">
        <v>251</v>
      </c>
      <c r="DB47" s="20" t="s">
        <v>251</v>
      </c>
      <c r="DC47" s="20" t="s">
        <v>251</v>
      </c>
      <c r="DD47" s="20" t="s">
        <v>251</v>
      </c>
      <c r="DE47" s="20" t="s">
        <v>251</v>
      </c>
    </row>
    <row r="48" spans="1:109" ht="62.5" x14ac:dyDescent="0.25">
      <c r="A48" s="13" t="s">
        <v>146</v>
      </c>
      <c r="B48" s="15" t="s">
        <v>98</v>
      </c>
      <c r="C48" s="12" t="s">
        <v>210</v>
      </c>
      <c r="D48" s="20" t="s">
        <v>251</v>
      </c>
      <c r="E48" s="20" t="s">
        <v>251</v>
      </c>
      <c r="F48" s="20" t="s">
        <v>251</v>
      </c>
      <c r="G48" s="20" t="s">
        <v>251</v>
      </c>
      <c r="H48" s="20" t="s">
        <v>251</v>
      </c>
      <c r="I48" s="20" t="s">
        <v>251</v>
      </c>
      <c r="J48" s="20" t="s">
        <v>251</v>
      </c>
      <c r="K48" s="20" t="s">
        <v>251</v>
      </c>
      <c r="L48" s="20" t="s">
        <v>251</v>
      </c>
      <c r="M48" s="20" t="s">
        <v>251</v>
      </c>
      <c r="N48" s="26">
        <f>N49</f>
        <v>0.75900000000000001</v>
      </c>
      <c r="O48" s="28">
        <f>SUM(O49:O51)</f>
        <v>8.8349999999999991</v>
      </c>
      <c r="P48" s="28">
        <f>SUM(P49:P51)</f>
        <v>8.298</v>
      </c>
      <c r="Q48" s="28">
        <f>SUM(Q49:Q51)</f>
        <v>8.0760000000000005</v>
      </c>
      <c r="R48" s="28">
        <f>SUM(R49:R51)</f>
        <v>7.5390000000000006</v>
      </c>
      <c r="S48" s="25">
        <f t="shared" si="158"/>
        <v>1.956</v>
      </c>
      <c r="T48" s="20" t="s">
        <v>251</v>
      </c>
      <c r="U48" s="20" t="s">
        <v>251</v>
      </c>
      <c r="V48" s="25">
        <f>SUM(V49:V51)</f>
        <v>1.956</v>
      </c>
      <c r="W48" s="20" t="s">
        <v>251</v>
      </c>
      <c r="X48" s="25">
        <f t="shared" si="142"/>
        <v>1.3149999999999999</v>
      </c>
      <c r="Y48" s="20" t="s">
        <v>251</v>
      </c>
      <c r="Z48" s="20" t="s">
        <v>251</v>
      </c>
      <c r="AA48" s="25">
        <f>SUM(AA49:AA51)</f>
        <v>1.3149999999999999</v>
      </c>
      <c r="AB48" s="20" t="s">
        <v>251</v>
      </c>
      <c r="AC48" s="25">
        <f t="shared" ref="AC48:AC51" si="256">AF48</f>
        <v>6.12</v>
      </c>
      <c r="AD48" s="20" t="s">
        <v>251</v>
      </c>
      <c r="AE48" s="20" t="s">
        <v>251</v>
      </c>
      <c r="AF48" s="25">
        <f>SUM(AF49:AF51)</f>
        <v>6.12</v>
      </c>
      <c r="AG48" s="20" t="s">
        <v>251</v>
      </c>
      <c r="AH48" s="25">
        <f t="shared" ref="AH48:AH51" si="257">AK48</f>
        <v>6.2240000000000002</v>
      </c>
      <c r="AI48" s="20" t="s">
        <v>251</v>
      </c>
      <c r="AJ48" s="20" t="s">
        <v>251</v>
      </c>
      <c r="AK48" s="25">
        <f>SUM(AK49:AK51)</f>
        <v>6.2240000000000002</v>
      </c>
      <c r="AL48" s="20" t="s">
        <v>251</v>
      </c>
      <c r="AM48" s="25">
        <f t="shared" ref="AM48:AM51" si="258">AP48</f>
        <v>0</v>
      </c>
      <c r="AN48" s="20" t="s">
        <v>251</v>
      </c>
      <c r="AO48" s="20" t="s">
        <v>251</v>
      </c>
      <c r="AP48" s="25">
        <f>SUM(AP49:AP51)</f>
        <v>0</v>
      </c>
      <c r="AQ48" s="20" t="s">
        <v>251</v>
      </c>
      <c r="AR48" s="25">
        <f t="shared" ref="AR48:AR51" si="259">AU48</f>
        <v>0</v>
      </c>
      <c r="AS48" s="20" t="s">
        <v>251</v>
      </c>
      <c r="AT48" s="20" t="s">
        <v>251</v>
      </c>
      <c r="AU48" s="25">
        <f>SUM(AU49:AU51)</f>
        <v>0</v>
      </c>
      <c r="AV48" s="20" t="s">
        <v>251</v>
      </c>
      <c r="AW48" s="25">
        <f t="shared" ref="AW48:AW51" si="260">AZ48</f>
        <v>0</v>
      </c>
      <c r="AX48" s="20" t="s">
        <v>251</v>
      </c>
      <c r="AY48" s="20" t="s">
        <v>251</v>
      </c>
      <c r="AZ48" s="25">
        <f>SUM(AZ49:AZ51)</f>
        <v>0</v>
      </c>
      <c r="BA48" s="20" t="s">
        <v>251</v>
      </c>
      <c r="BB48" s="25">
        <f t="shared" ref="BB48:BB51" si="261">BE48</f>
        <v>0</v>
      </c>
      <c r="BC48" s="20" t="s">
        <v>251</v>
      </c>
      <c r="BD48" s="20" t="s">
        <v>251</v>
      </c>
      <c r="BE48" s="25">
        <f>SUM(BE49:BE51)</f>
        <v>0</v>
      </c>
      <c r="BF48" s="20" t="s">
        <v>251</v>
      </c>
      <c r="BG48" s="25">
        <f t="shared" ref="BG48:BG51" si="262">BJ48</f>
        <v>0</v>
      </c>
      <c r="BH48" s="20" t="s">
        <v>251</v>
      </c>
      <c r="BI48" s="20" t="s">
        <v>251</v>
      </c>
      <c r="BJ48" s="25">
        <f>SUM(BJ49:BJ51)</f>
        <v>0</v>
      </c>
      <c r="BK48" s="20" t="s">
        <v>251</v>
      </c>
      <c r="BL48" s="25">
        <f t="shared" ref="BL48:BL51" si="263">BO48</f>
        <v>0</v>
      </c>
      <c r="BM48" s="20" t="s">
        <v>251</v>
      </c>
      <c r="BN48" s="20" t="s">
        <v>251</v>
      </c>
      <c r="BO48" s="25">
        <f>SUM(BO49:BO51)</f>
        <v>0</v>
      </c>
      <c r="BP48" s="20" t="s">
        <v>251</v>
      </c>
      <c r="BQ48" s="25">
        <f t="shared" ref="BQ48:BQ51" si="264">BT48</f>
        <v>0</v>
      </c>
      <c r="BR48" s="20" t="s">
        <v>251</v>
      </c>
      <c r="BS48" s="20" t="s">
        <v>251</v>
      </c>
      <c r="BT48" s="25">
        <f t="shared" ref="BT48" si="265">SUM(BT49:BT51)</f>
        <v>0</v>
      </c>
      <c r="BU48" s="20" t="s">
        <v>251</v>
      </c>
      <c r="BV48" s="25">
        <f t="shared" ref="BV48:BV51" si="266">BY48</f>
        <v>0</v>
      </c>
      <c r="BW48" s="20" t="s">
        <v>251</v>
      </c>
      <c r="BX48" s="20" t="s">
        <v>251</v>
      </c>
      <c r="BY48" s="25">
        <f t="shared" ref="BY48" si="267">SUM(BY49:BY51)</f>
        <v>0</v>
      </c>
      <c r="BZ48" s="20" t="s">
        <v>251</v>
      </c>
      <c r="CA48" s="25">
        <f t="shared" ref="CA48:CA51" si="268">CD48</f>
        <v>0</v>
      </c>
      <c r="CB48" s="20" t="s">
        <v>251</v>
      </c>
      <c r="CC48" s="20" t="s">
        <v>251</v>
      </c>
      <c r="CD48" s="25">
        <f t="shared" ref="CD48" si="269">SUM(CD49:CD51)</f>
        <v>0</v>
      </c>
      <c r="CE48" s="20" t="s">
        <v>251</v>
      </c>
      <c r="CF48" s="25">
        <f t="shared" ref="CF48:CF51" si="270">CI48</f>
        <v>0</v>
      </c>
      <c r="CG48" s="20" t="s">
        <v>251</v>
      </c>
      <c r="CH48" s="20" t="s">
        <v>251</v>
      </c>
      <c r="CI48" s="25">
        <f t="shared" ref="CI48" si="271">SUM(CI49:CI51)</f>
        <v>0</v>
      </c>
      <c r="CJ48" s="20" t="s">
        <v>251</v>
      </c>
      <c r="CK48" s="25">
        <f t="shared" ref="CK48:CK51" si="272">CN48</f>
        <v>0</v>
      </c>
      <c r="CL48" s="20" t="s">
        <v>251</v>
      </c>
      <c r="CM48" s="20" t="s">
        <v>251</v>
      </c>
      <c r="CN48" s="25">
        <f t="shared" ref="CN48" si="273">SUM(CN49:CN51)</f>
        <v>0</v>
      </c>
      <c r="CO48" s="20" t="s">
        <v>251</v>
      </c>
      <c r="CP48" s="25">
        <f t="shared" ref="CP48:CP51" si="274">CS48</f>
        <v>0</v>
      </c>
      <c r="CQ48" s="20" t="s">
        <v>251</v>
      </c>
      <c r="CR48" s="20" t="s">
        <v>251</v>
      </c>
      <c r="CS48" s="25">
        <f t="shared" ref="CS48" si="275">SUM(CS49:CS51)</f>
        <v>0</v>
      </c>
      <c r="CT48" s="20" t="s">
        <v>251</v>
      </c>
      <c r="CU48" s="28">
        <f t="shared" ref="CU48:CU51" si="276">CX48</f>
        <v>6.12</v>
      </c>
      <c r="CV48" s="20" t="s">
        <v>251</v>
      </c>
      <c r="CW48" s="20" t="s">
        <v>251</v>
      </c>
      <c r="CX48" s="33">
        <f>SUM(CX49:CX51)</f>
        <v>6.12</v>
      </c>
      <c r="CY48" s="20" t="s">
        <v>251</v>
      </c>
      <c r="CZ48" s="28">
        <f t="shared" ref="CZ48:CZ51" si="277">DC48</f>
        <v>6.2240000000000002</v>
      </c>
      <c r="DA48" s="20" t="s">
        <v>251</v>
      </c>
      <c r="DB48" s="20" t="s">
        <v>251</v>
      </c>
      <c r="DC48" s="33">
        <f>SUM(DC49:DC51)</f>
        <v>6.2240000000000002</v>
      </c>
      <c r="DD48" s="20" t="s">
        <v>251</v>
      </c>
      <c r="DE48" s="24"/>
    </row>
    <row r="49" spans="1:109" ht="42.8" x14ac:dyDescent="0.25">
      <c r="A49" s="14" t="s">
        <v>148</v>
      </c>
      <c r="B49" s="18" t="s">
        <v>144</v>
      </c>
      <c r="C49" s="19" t="s">
        <v>226</v>
      </c>
      <c r="D49" s="22" t="s">
        <v>253</v>
      </c>
      <c r="E49" s="24">
        <v>2025</v>
      </c>
      <c r="F49" s="24">
        <v>2025</v>
      </c>
      <c r="G49" s="24">
        <v>2025</v>
      </c>
      <c r="H49" s="20" t="s">
        <v>251</v>
      </c>
      <c r="I49" s="20" t="s">
        <v>251</v>
      </c>
      <c r="J49" s="20" t="s">
        <v>251</v>
      </c>
      <c r="K49" s="20" t="s">
        <v>251</v>
      </c>
      <c r="L49" s="20" t="s">
        <v>251</v>
      </c>
      <c r="M49" s="20" t="s">
        <v>251</v>
      </c>
      <c r="N49" s="25">
        <v>0.75900000000000001</v>
      </c>
      <c r="O49" s="28">
        <f>N49+S49+CU49</f>
        <v>1.9079999999999999</v>
      </c>
      <c r="P49" s="28">
        <f t="shared" ref="P49:P51" si="278">N49+X49+CZ49</f>
        <v>1.9220000000000002</v>
      </c>
      <c r="Q49" s="28">
        <f t="shared" ref="Q49:Q51" si="279">O49-N49</f>
        <v>1.149</v>
      </c>
      <c r="R49" s="28">
        <f t="shared" ref="R49:R51" si="280">P49-N49</f>
        <v>1.1630000000000003</v>
      </c>
      <c r="S49" s="25">
        <f t="shared" si="158"/>
        <v>1.149</v>
      </c>
      <c r="T49" s="20" t="s">
        <v>251</v>
      </c>
      <c r="U49" s="20" t="s">
        <v>251</v>
      </c>
      <c r="V49" s="25">
        <v>1.149</v>
      </c>
      <c r="W49" s="20" t="s">
        <v>251</v>
      </c>
      <c r="X49" s="25">
        <f t="shared" si="142"/>
        <v>1.163</v>
      </c>
      <c r="Y49" s="20" t="s">
        <v>251</v>
      </c>
      <c r="Z49" s="20" t="s">
        <v>251</v>
      </c>
      <c r="AA49" s="25">
        <v>1.163</v>
      </c>
      <c r="AB49" s="20" t="s">
        <v>251</v>
      </c>
      <c r="AC49" s="25">
        <f t="shared" si="256"/>
        <v>0</v>
      </c>
      <c r="AD49" s="20" t="s">
        <v>251</v>
      </c>
      <c r="AE49" s="20" t="s">
        <v>251</v>
      </c>
      <c r="AF49" s="25">
        <v>0</v>
      </c>
      <c r="AG49" s="20" t="s">
        <v>251</v>
      </c>
      <c r="AH49" s="25">
        <f t="shared" si="257"/>
        <v>0</v>
      </c>
      <c r="AI49" s="20" t="s">
        <v>251</v>
      </c>
      <c r="AJ49" s="20" t="s">
        <v>251</v>
      </c>
      <c r="AK49" s="25">
        <v>0</v>
      </c>
      <c r="AL49" s="20" t="s">
        <v>251</v>
      </c>
      <c r="AM49" s="25">
        <f t="shared" si="258"/>
        <v>0</v>
      </c>
      <c r="AN49" s="20" t="s">
        <v>251</v>
      </c>
      <c r="AO49" s="20" t="s">
        <v>251</v>
      </c>
      <c r="AP49" s="25">
        <v>0</v>
      </c>
      <c r="AQ49" s="20" t="s">
        <v>251</v>
      </c>
      <c r="AR49" s="25">
        <f t="shared" si="259"/>
        <v>0</v>
      </c>
      <c r="AS49" s="20" t="s">
        <v>251</v>
      </c>
      <c r="AT49" s="20" t="s">
        <v>251</v>
      </c>
      <c r="AU49" s="25">
        <v>0</v>
      </c>
      <c r="AV49" s="20" t="s">
        <v>251</v>
      </c>
      <c r="AW49" s="25">
        <f t="shared" si="260"/>
        <v>0</v>
      </c>
      <c r="AX49" s="20" t="s">
        <v>251</v>
      </c>
      <c r="AY49" s="20" t="s">
        <v>251</v>
      </c>
      <c r="AZ49" s="25">
        <v>0</v>
      </c>
      <c r="BA49" s="20" t="s">
        <v>251</v>
      </c>
      <c r="BB49" s="25">
        <f t="shared" si="261"/>
        <v>0</v>
      </c>
      <c r="BC49" s="20" t="s">
        <v>251</v>
      </c>
      <c r="BD49" s="20" t="s">
        <v>251</v>
      </c>
      <c r="BE49" s="25">
        <v>0</v>
      </c>
      <c r="BF49" s="20" t="s">
        <v>251</v>
      </c>
      <c r="BG49" s="25">
        <f t="shared" si="262"/>
        <v>0</v>
      </c>
      <c r="BH49" s="20" t="s">
        <v>251</v>
      </c>
      <c r="BI49" s="20" t="s">
        <v>251</v>
      </c>
      <c r="BJ49" s="25">
        <v>0</v>
      </c>
      <c r="BK49" s="20" t="s">
        <v>251</v>
      </c>
      <c r="BL49" s="25">
        <f t="shared" si="263"/>
        <v>0</v>
      </c>
      <c r="BM49" s="20" t="s">
        <v>251</v>
      </c>
      <c r="BN49" s="20" t="s">
        <v>251</v>
      </c>
      <c r="BO49" s="25">
        <v>0</v>
      </c>
      <c r="BP49" s="20" t="s">
        <v>251</v>
      </c>
      <c r="BQ49" s="25">
        <f t="shared" si="264"/>
        <v>0</v>
      </c>
      <c r="BR49" s="20" t="s">
        <v>251</v>
      </c>
      <c r="BS49" s="20" t="s">
        <v>251</v>
      </c>
      <c r="BT49" s="25">
        <v>0</v>
      </c>
      <c r="BU49" s="20" t="s">
        <v>251</v>
      </c>
      <c r="BV49" s="25">
        <f t="shared" si="266"/>
        <v>0</v>
      </c>
      <c r="BW49" s="20" t="s">
        <v>251</v>
      </c>
      <c r="BX49" s="20" t="s">
        <v>251</v>
      </c>
      <c r="BY49" s="25">
        <v>0</v>
      </c>
      <c r="BZ49" s="20" t="s">
        <v>251</v>
      </c>
      <c r="CA49" s="25">
        <f t="shared" si="268"/>
        <v>0</v>
      </c>
      <c r="CB49" s="20" t="s">
        <v>251</v>
      </c>
      <c r="CC49" s="20" t="s">
        <v>251</v>
      </c>
      <c r="CD49" s="25">
        <v>0</v>
      </c>
      <c r="CE49" s="20" t="s">
        <v>251</v>
      </c>
      <c r="CF49" s="25">
        <f t="shared" si="270"/>
        <v>0</v>
      </c>
      <c r="CG49" s="20" t="s">
        <v>251</v>
      </c>
      <c r="CH49" s="20" t="s">
        <v>251</v>
      </c>
      <c r="CI49" s="25">
        <v>0</v>
      </c>
      <c r="CJ49" s="20" t="s">
        <v>251</v>
      </c>
      <c r="CK49" s="25">
        <f t="shared" si="272"/>
        <v>0</v>
      </c>
      <c r="CL49" s="20" t="s">
        <v>251</v>
      </c>
      <c r="CM49" s="20" t="s">
        <v>251</v>
      </c>
      <c r="CN49" s="25">
        <v>0</v>
      </c>
      <c r="CO49" s="20" t="s">
        <v>251</v>
      </c>
      <c r="CP49" s="25">
        <f t="shared" si="274"/>
        <v>0</v>
      </c>
      <c r="CQ49" s="20" t="s">
        <v>251</v>
      </c>
      <c r="CR49" s="20" t="s">
        <v>251</v>
      </c>
      <c r="CS49" s="25">
        <v>0</v>
      </c>
      <c r="CT49" s="20" t="s">
        <v>251</v>
      </c>
      <c r="CU49" s="25">
        <f t="shared" si="276"/>
        <v>0</v>
      </c>
      <c r="CV49" s="20" t="s">
        <v>251</v>
      </c>
      <c r="CW49" s="20" t="s">
        <v>251</v>
      </c>
      <c r="CX49" s="34">
        <f t="shared" ref="CX49:CX51" si="281">AF49+AP49+AZ49+BJ49</f>
        <v>0</v>
      </c>
      <c r="CY49" s="20" t="s">
        <v>251</v>
      </c>
      <c r="CZ49" s="25">
        <f t="shared" si="277"/>
        <v>0</v>
      </c>
      <c r="DA49" s="20" t="s">
        <v>251</v>
      </c>
      <c r="DB49" s="20" t="s">
        <v>251</v>
      </c>
      <c r="DC49" s="33">
        <f t="shared" ref="DC49:DC51" si="282">AK49+AU49+BE49+BO49</f>
        <v>0</v>
      </c>
      <c r="DD49" s="20" t="s">
        <v>251</v>
      </c>
      <c r="DE49" s="24"/>
    </row>
    <row r="50" spans="1:109" ht="85.6" x14ac:dyDescent="0.25">
      <c r="A50" s="14" t="s">
        <v>147</v>
      </c>
      <c r="B50" s="18" t="s">
        <v>149</v>
      </c>
      <c r="C50" s="19" t="s">
        <v>227</v>
      </c>
      <c r="D50" s="22" t="s">
        <v>253</v>
      </c>
      <c r="E50" s="24">
        <v>2026</v>
      </c>
      <c r="F50" s="24">
        <v>2026</v>
      </c>
      <c r="G50" s="24">
        <v>2026</v>
      </c>
      <c r="H50" s="20" t="s">
        <v>251</v>
      </c>
      <c r="I50" s="20" t="s">
        <v>251</v>
      </c>
      <c r="J50" s="20" t="s">
        <v>251</v>
      </c>
      <c r="K50" s="20" t="s">
        <v>251</v>
      </c>
      <c r="L50" s="20" t="s">
        <v>251</v>
      </c>
      <c r="M50" s="20" t="s">
        <v>251</v>
      </c>
      <c r="N50" s="25">
        <v>0</v>
      </c>
      <c r="O50" s="28">
        <f t="shared" ref="O50:O51" si="283">N50+S50+CU50</f>
        <v>6.75</v>
      </c>
      <c r="P50" s="28">
        <f t="shared" si="278"/>
        <v>6.2220000000000004</v>
      </c>
      <c r="Q50" s="28">
        <f t="shared" si="279"/>
        <v>6.75</v>
      </c>
      <c r="R50" s="28">
        <f t="shared" si="280"/>
        <v>6.2220000000000004</v>
      </c>
      <c r="S50" s="28">
        <f t="shared" si="158"/>
        <v>0.63</v>
      </c>
      <c r="T50" s="20" t="s">
        <v>251</v>
      </c>
      <c r="U50" s="20" t="s">
        <v>251</v>
      </c>
      <c r="V50" s="28">
        <v>0.63</v>
      </c>
      <c r="W50" s="20" t="s">
        <v>251</v>
      </c>
      <c r="X50" s="25">
        <f t="shared" si="142"/>
        <v>0</v>
      </c>
      <c r="Y50" s="20" t="s">
        <v>251</v>
      </c>
      <c r="Z50" s="20" t="s">
        <v>251</v>
      </c>
      <c r="AA50" s="25">
        <v>0</v>
      </c>
      <c r="AB50" s="20" t="s">
        <v>251</v>
      </c>
      <c r="AC50" s="28">
        <f t="shared" si="256"/>
        <v>6.12</v>
      </c>
      <c r="AD50" s="20" t="s">
        <v>251</v>
      </c>
      <c r="AE50" s="20" t="s">
        <v>251</v>
      </c>
      <c r="AF50" s="28">
        <v>6.12</v>
      </c>
      <c r="AG50" s="20" t="s">
        <v>251</v>
      </c>
      <c r="AH50" s="25">
        <f t="shared" si="257"/>
        <v>6.2220000000000004</v>
      </c>
      <c r="AI50" s="20" t="s">
        <v>251</v>
      </c>
      <c r="AJ50" s="20" t="s">
        <v>251</v>
      </c>
      <c r="AK50" s="25">
        <v>6.2220000000000004</v>
      </c>
      <c r="AL50" s="20" t="s">
        <v>251</v>
      </c>
      <c r="AM50" s="30">
        <f t="shared" si="258"/>
        <v>0</v>
      </c>
      <c r="AN50" s="20" t="s">
        <v>251</v>
      </c>
      <c r="AO50" s="20" t="s">
        <v>251</v>
      </c>
      <c r="AP50" s="30">
        <v>0</v>
      </c>
      <c r="AQ50" s="20" t="s">
        <v>251</v>
      </c>
      <c r="AR50" s="25">
        <f t="shared" si="259"/>
        <v>0</v>
      </c>
      <c r="AS50" s="20" t="s">
        <v>251</v>
      </c>
      <c r="AT50" s="20" t="s">
        <v>251</v>
      </c>
      <c r="AU50" s="25">
        <v>0</v>
      </c>
      <c r="AV50" s="20" t="s">
        <v>251</v>
      </c>
      <c r="AW50" s="30">
        <f t="shared" si="260"/>
        <v>0</v>
      </c>
      <c r="AX50" s="20" t="s">
        <v>251</v>
      </c>
      <c r="AY50" s="20" t="s">
        <v>251</v>
      </c>
      <c r="AZ50" s="30">
        <v>0</v>
      </c>
      <c r="BA50" s="20" t="s">
        <v>251</v>
      </c>
      <c r="BB50" s="25">
        <f t="shared" si="261"/>
        <v>0</v>
      </c>
      <c r="BC50" s="20" t="s">
        <v>251</v>
      </c>
      <c r="BD50" s="20" t="s">
        <v>251</v>
      </c>
      <c r="BE50" s="25">
        <v>0</v>
      </c>
      <c r="BF50" s="20" t="s">
        <v>251</v>
      </c>
      <c r="BG50" s="30">
        <f t="shared" si="262"/>
        <v>0</v>
      </c>
      <c r="BH50" s="20" t="s">
        <v>251</v>
      </c>
      <c r="BI50" s="20" t="s">
        <v>251</v>
      </c>
      <c r="BJ50" s="30">
        <v>0</v>
      </c>
      <c r="BK50" s="20" t="s">
        <v>251</v>
      </c>
      <c r="BL50" s="30">
        <f t="shared" si="263"/>
        <v>0</v>
      </c>
      <c r="BM50" s="20" t="s">
        <v>251</v>
      </c>
      <c r="BN50" s="20" t="s">
        <v>251</v>
      </c>
      <c r="BO50" s="30">
        <v>0</v>
      </c>
      <c r="BP50" s="20" t="s">
        <v>251</v>
      </c>
      <c r="BQ50" s="25">
        <f t="shared" si="264"/>
        <v>0</v>
      </c>
      <c r="BR50" s="20" t="s">
        <v>251</v>
      </c>
      <c r="BS50" s="20" t="s">
        <v>251</v>
      </c>
      <c r="BT50" s="25">
        <v>0</v>
      </c>
      <c r="BU50" s="20" t="s">
        <v>251</v>
      </c>
      <c r="BV50" s="25">
        <f t="shared" si="266"/>
        <v>0</v>
      </c>
      <c r="BW50" s="20" t="s">
        <v>251</v>
      </c>
      <c r="BX50" s="20" t="s">
        <v>251</v>
      </c>
      <c r="BY50" s="25">
        <v>0</v>
      </c>
      <c r="BZ50" s="20" t="s">
        <v>251</v>
      </c>
      <c r="CA50" s="25">
        <f t="shared" si="268"/>
        <v>0</v>
      </c>
      <c r="CB50" s="20" t="s">
        <v>251</v>
      </c>
      <c r="CC50" s="20" t="s">
        <v>251</v>
      </c>
      <c r="CD50" s="25">
        <v>0</v>
      </c>
      <c r="CE50" s="20" t="s">
        <v>251</v>
      </c>
      <c r="CF50" s="25">
        <f t="shared" si="270"/>
        <v>0</v>
      </c>
      <c r="CG50" s="20" t="s">
        <v>251</v>
      </c>
      <c r="CH50" s="20" t="s">
        <v>251</v>
      </c>
      <c r="CI50" s="25">
        <v>0</v>
      </c>
      <c r="CJ50" s="20" t="s">
        <v>251</v>
      </c>
      <c r="CK50" s="25">
        <f t="shared" si="272"/>
        <v>0</v>
      </c>
      <c r="CL50" s="20" t="s">
        <v>251</v>
      </c>
      <c r="CM50" s="20" t="s">
        <v>251</v>
      </c>
      <c r="CN50" s="25">
        <v>0</v>
      </c>
      <c r="CO50" s="20" t="s">
        <v>251</v>
      </c>
      <c r="CP50" s="25">
        <f t="shared" si="274"/>
        <v>0</v>
      </c>
      <c r="CQ50" s="20" t="s">
        <v>251</v>
      </c>
      <c r="CR50" s="20" t="s">
        <v>251</v>
      </c>
      <c r="CS50" s="25">
        <v>0</v>
      </c>
      <c r="CT50" s="20" t="s">
        <v>251</v>
      </c>
      <c r="CU50" s="28">
        <f t="shared" si="276"/>
        <v>6.12</v>
      </c>
      <c r="CV50" s="20" t="s">
        <v>251</v>
      </c>
      <c r="CW50" s="20" t="s">
        <v>251</v>
      </c>
      <c r="CX50" s="33">
        <f t="shared" si="281"/>
        <v>6.12</v>
      </c>
      <c r="CY50" s="20" t="s">
        <v>251</v>
      </c>
      <c r="CZ50" s="28">
        <f t="shared" si="277"/>
        <v>6.2220000000000004</v>
      </c>
      <c r="DA50" s="20" t="s">
        <v>251</v>
      </c>
      <c r="DB50" s="20" t="s">
        <v>251</v>
      </c>
      <c r="DC50" s="33">
        <f t="shared" si="282"/>
        <v>6.2220000000000004</v>
      </c>
      <c r="DD50" s="20" t="s">
        <v>251</v>
      </c>
      <c r="DE50" s="39" t="s">
        <v>325</v>
      </c>
    </row>
    <row r="51" spans="1:109" ht="28.55" x14ac:dyDescent="0.25">
      <c r="A51" s="14" t="s">
        <v>150</v>
      </c>
      <c r="B51" s="18" t="s">
        <v>172</v>
      </c>
      <c r="C51" s="19" t="s">
        <v>228</v>
      </c>
      <c r="D51" s="22" t="s">
        <v>253</v>
      </c>
      <c r="E51" s="24">
        <v>2025</v>
      </c>
      <c r="F51" s="24">
        <v>2026</v>
      </c>
      <c r="G51" s="24">
        <v>2026</v>
      </c>
      <c r="H51" s="20" t="s">
        <v>251</v>
      </c>
      <c r="I51" s="20" t="s">
        <v>251</v>
      </c>
      <c r="J51" s="20" t="s">
        <v>251</v>
      </c>
      <c r="K51" s="20" t="s">
        <v>251</v>
      </c>
      <c r="L51" s="20" t="s">
        <v>251</v>
      </c>
      <c r="M51" s="20" t="s">
        <v>251</v>
      </c>
      <c r="N51" s="25">
        <v>0</v>
      </c>
      <c r="O51" s="28">
        <f t="shared" si="283"/>
        <v>0.17699999999999999</v>
      </c>
      <c r="P51" s="28">
        <f t="shared" si="278"/>
        <v>0.154</v>
      </c>
      <c r="Q51" s="28">
        <f t="shared" si="279"/>
        <v>0.17699999999999999</v>
      </c>
      <c r="R51" s="28">
        <f t="shared" si="280"/>
        <v>0.154</v>
      </c>
      <c r="S51" s="25">
        <f t="shared" si="158"/>
        <v>0.17699999999999999</v>
      </c>
      <c r="T51" s="20" t="s">
        <v>251</v>
      </c>
      <c r="U51" s="20" t="s">
        <v>251</v>
      </c>
      <c r="V51" s="25">
        <v>0.17699999999999999</v>
      </c>
      <c r="W51" s="20" t="s">
        <v>251</v>
      </c>
      <c r="X51" s="25">
        <f t="shared" si="142"/>
        <v>0.152</v>
      </c>
      <c r="Y51" s="20" t="s">
        <v>251</v>
      </c>
      <c r="Z51" s="20" t="s">
        <v>251</v>
      </c>
      <c r="AA51" s="25">
        <v>0.152</v>
      </c>
      <c r="AB51" s="20" t="s">
        <v>251</v>
      </c>
      <c r="AC51" s="25">
        <f t="shared" si="256"/>
        <v>0</v>
      </c>
      <c r="AD51" s="20" t="s">
        <v>251</v>
      </c>
      <c r="AE51" s="20" t="s">
        <v>251</v>
      </c>
      <c r="AF51" s="25">
        <v>0</v>
      </c>
      <c r="AG51" s="20" t="s">
        <v>251</v>
      </c>
      <c r="AH51" s="25">
        <f t="shared" si="257"/>
        <v>2E-3</v>
      </c>
      <c r="AI51" s="20" t="s">
        <v>251</v>
      </c>
      <c r="AJ51" s="20" t="s">
        <v>251</v>
      </c>
      <c r="AK51" s="25">
        <v>2E-3</v>
      </c>
      <c r="AL51" s="20" t="s">
        <v>251</v>
      </c>
      <c r="AM51" s="25">
        <f t="shared" si="258"/>
        <v>0</v>
      </c>
      <c r="AN51" s="20" t="s">
        <v>251</v>
      </c>
      <c r="AO51" s="20" t="s">
        <v>251</v>
      </c>
      <c r="AP51" s="25">
        <v>0</v>
      </c>
      <c r="AQ51" s="20" t="s">
        <v>251</v>
      </c>
      <c r="AR51" s="25">
        <f t="shared" si="259"/>
        <v>0</v>
      </c>
      <c r="AS51" s="20" t="s">
        <v>251</v>
      </c>
      <c r="AT51" s="20" t="s">
        <v>251</v>
      </c>
      <c r="AU51" s="25">
        <v>0</v>
      </c>
      <c r="AV51" s="20" t="s">
        <v>251</v>
      </c>
      <c r="AW51" s="25">
        <f t="shared" si="260"/>
        <v>0</v>
      </c>
      <c r="AX51" s="20" t="s">
        <v>251</v>
      </c>
      <c r="AY51" s="20" t="s">
        <v>251</v>
      </c>
      <c r="AZ51" s="25">
        <v>0</v>
      </c>
      <c r="BA51" s="20" t="s">
        <v>251</v>
      </c>
      <c r="BB51" s="25">
        <f t="shared" si="261"/>
        <v>0</v>
      </c>
      <c r="BC51" s="20" t="s">
        <v>251</v>
      </c>
      <c r="BD51" s="20" t="s">
        <v>251</v>
      </c>
      <c r="BE51" s="25">
        <v>0</v>
      </c>
      <c r="BF51" s="20" t="s">
        <v>251</v>
      </c>
      <c r="BG51" s="25">
        <f t="shared" si="262"/>
        <v>0</v>
      </c>
      <c r="BH51" s="20" t="s">
        <v>251</v>
      </c>
      <c r="BI51" s="20" t="s">
        <v>251</v>
      </c>
      <c r="BJ51" s="25">
        <v>0</v>
      </c>
      <c r="BK51" s="20" t="s">
        <v>251</v>
      </c>
      <c r="BL51" s="25">
        <f t="shared" si="263"/>
        <v>0</v>
      </c>
      <c r="BM51" s="20" t="s">
        <v>251</v>
      </c>
      <c r="BN51" s="20" t="s">
        <v>251</v>
      </c>
      <c r="BO51" s="25">
        <v>0</v>
      </c>
      <c r="BP51" s="20" t="s">
        <v>251</v>
      </c>
      <c r="BQ51" s="25">
        <f t="shared" si="264"/>
        <v>0</v>
      </c>
      <c r="BR51" s="20" t="s">
        <v>251</v>
      </c>
      <c r="BS51" s="20" t="s">
        <v>251</v>
      </c>
      <c r="BT51" s="25">
        <v>0</v>
      </c>
      <c r="BU51" s="20" t="s">
        <v>251</v>
      </c>
      <c r="BV51" s="25">
        <f t="shared" si="266"/>
        <v>0</v>
      </c>
      <c r="BW51" s="20" t="s">
        <v>251</v>
      </c>
      <c r="BX51" s="20" t="s">
        <v>251</v>
      </c>
      <c r="BY51" s="25">
        <v>0</v>
      </c>
      <c r="BZ51" s="20" t="s">
        <v>251</v>
      </c>
      <c r="CA51" s="25">
        <f t="shared" si="268"/>
        <v>0</v>
      </c>
      <c r="CB51" s="20" t="s">
        <v>251</v>
      </c>
      <c r="CC51" s="20" t="s">
        <v>251</v>
      </c>
      <c r="CD51" s="25">
        <v>0</v>
      </c>
      <c r="CE51" s="20" t="s">
        <v>251</v>
      </c>
      <c r="CF51" s="25">
        <f t="shared" si="270"/>
        <v>0</v>
      </c>
      <c r="CG51" s="20" t="s">
        <v>251</v>
      </c>
      <c r="CH51" s="20" t="s">
        <v>251</v>
      </c>
      <c r="CI51" s="25">
        <v>0</v>
      </c>
      <c r="CJ51" s="20" t="s">
        <v>251</v>
      </c>
      <c r="CK51" s="25">
        <f t="shared" si="272"/>
        <v>0</v>
      </c>
      <c r="CL51" s="20" t="s">
        <v>251</v>
      </c>
      <c r="CM51" s="20" t="s">
        <v>251</v>
      </c>
      <c r="CN51" s="25">
        <v>0</v>
      </c>
      <c r="CO51" s="20" t="s">
        <v>251</v>
      </c>
      <c r="CP51" s="25">
        <f t="shared" si="274"/>
        <v>0</v>
      </c>
      <c r="CQ51" s="20" t="s">
        <v>251</v>
      </c>
      <c r="CR51" s="20" t="s">
        <v>251</v>
      </c>
      <c r="CS51" s="25">
        <v>0</v>
      </c>
      <c r="CT51" s="20" t="s">
        <v>251</v>
      </c>
      <c r="CU51" s="25">
        <f t="shared" si="276"/>
        <v>0</v>
      </c>
      <c r="CV51" s="20" t="s">
        <v>251</v>
      </c>
      <c r="CW51" s="20" t="s">
        <v>251</v>
      </c>
      <c r="CX51" s="34">
        <f t="shared" si="281"/>
        <v>0</v>
      </c>
      <c r="CY51" s="20" t="s">
        <v>251</v>
      </c>
      <c r="CZ51" s="25">
        <f t="shared" si="277"/>
        <v>2E-3</v>
      </c>
      <c r="DA51" s="20" t="s">
        <v>251</v>
      </c>
      <c r="DB51" s="20" t="s">
        <v>251</v>
      </c>
      <c r="DC51" s="33">
        <f t="shared" si="282"/>
        <v>2E-3</v>
      </c>
      <c r="DD51" s="20" t="s">
        <v>251</v>
      </c>
      <c r="DE51" s="24"/>
    </row>
    <row r="52" spans="1:109" ht="31.25" x14ac:dyDescent="0.25">
      <c r="A52" s="13" t="s">
        <v>145</v>
      </c>
      <c r="B52" s="15" t="s">
        <v>99</v>
      </c>
      <c r="C52" s="12" t="s">
        <v>210</v>
      </c>
      <c r="D52" s="20" t="s">
        <v>251</v>
      </c>
      <c r="E52" s="20" t="s">
        <v>251</v>
      </c>
      <c r="F52" s="20" t="s">
        <v>251</v>
      </c>
      <c r="G52" s="20" t="s">
        <v>251</v>
      </c>
      <c r="H52" s="20" t="s">
        <v>251</v>
      </c>
      <c r="I52" s="20" t="s">
        <v>251</v>
      </c>
      <c r="J52" s="20" t="s">
        <v>251</v>
      </c>
      <c r="K52" s="20" t="s">
        <v>251</v>
      </c>
      <c r="L52" s="20" t="s">
        <v>251</v>
      </c>
      <c r="M52" s="20" t="s">
        <v>251</v>
      </c>
      <c r="N52" s="20" t="s">
        <v>251</v>
      </c>
      <c r="O52" s="20" t="s">
        <v>251</v>
      </c>
      <c r="P52" s="20" t="s">
        <v>251</v>
      </c>
      <c r="Q52" s="20" t="s">
        <v>251</v>
      </c>
      <c r="R52" s="20" t="s">
        <v>251</v>
      </c>
      <c r="S52" s="20" t="s">
        <v>251</v>
      </c>
      <c r="T52" s="20" t="s">
        <v>251</v>
      </c>
      <c r="U52" s="20" t="s">
        <v>251</v>
      </c>
      <c r="V52" s="20" t="s">
        <v>251</v>
      </c>
      <c r="W52" s="20" t="s">
        <v>251</v>
      </c>
      <c r="X52" s="20" t="s">
        <v>251</v>
      </c>
      <c r="Y52" s="20" t="s">
        <v>251</v>
      </c>
      <c r="Z52" s="20" t="s">
        <v>251</v>
      </c>
      <c r="AA52" s="20" t="s">
        <v>251</v>
      </c>
      <c r="AB52" s="20" t="s">
        <v>251</v>
      </c>
      <c r="AC52" s="20" t="s">
        <v>251</v>
      </c>
      <c r="AD52" s="20" t="s">
        <v>251</v>
      </c>
      <c r="AE52" s="20" t="s">
        <v>251</v>
      </c>
      <c r="AF52" s="20" t="s">
        <v>251</v>
      </c>
      <c r="AG52" s="20" t="s">
        <v>251</v>
      </c>
      <c r="AH52" s="20" t="s">
        <v>251</v>
      </c>
      <c r="AI52" s="20" t="s">
        <v>251</v>
      </c>
      <c r="AJ52" s="20" t="s">
        <v>251</v>
      </c>
      <c r="AK52" s="20" t="s">
        <v>251</v>
      </c>
      <c r="AL52" s="20" t="s">
        <v>251</v>
      </c>
      <c r="AM52" s="20" t="s">
        <v>251</v>
      </c>
      <c r="AN52" s="20" t="s">
        <v>251</v>
      </c>
      <c r="AO52" s="20" t="s">
        <v>251</v>
      </c>
      <c r="AP52" s="20" t="s">
        <v>251</v>
      </c>
      <c r="AQ52" s="20" t="s">
        <v>251</v>
      </c>
      <c r="AR52" s="20" t="s">
        <v>251</v>
      </c>
      <c r="AS52" s="20" t="s">
        <v>251</v>
      </c>
      <c r="AT52" s="20" t="s">
        <v>251</v>
      </c>
      <c r="AU52" s="20" t="s">
        <v>251</v>
      </c>
      <c r="AV52" s="20" t="s">
        <v>251</v>
      </c>
      <c r="AW52" s="20" t="s">
        <v>251</v>
      </c>
      <c r="AX52" s="20" t="s">
        <v>251</v>
      </c>
      <c r="AY52" s="20" t="s">
        <v>251</v>
      </c>
      <c r="AZ52" s="20" t="s">
        <v>251</v>
      </c>
      <c r="BA52" s="20" t="s">
        <v>251</v>
      </c>
      <c r="BB52" s="20" t="s">
        <v>251</v>
      </c>
      <c r="BC52" s="20" t="s">
        <v>251</v>
      </c>
      <c r="BD52" s="20" t="s">
        <v>251</v>
      </c>
      <c r="BE52" s="20" t="s">
        <v>251</v>
      </c>
      <c r="BF52" s="20" t="s">
        <v>251</v>
      </c>
      <c r="BG52" s="20" t="s">
        <v>251</v>
      </c>
      <c r="BH52" s="20" t="s">
        <v>251</v>
      </c>
      <c r="BI52" s="20" t="s">
        <v>251</v>
      </c>
      <c r="BJ52" s="20" t="s">
        <v>251</v>
      </c>
      <c r="BK52" s="20" t="s">
        <v>251</v>
      </c>
      <c r="BL52" s="20" t="s">
        <v>251</v>
      </c>
      <c r="BM52" s="20" t="s">
        <v>251</v>
      </c>
      <c r="BN52" s="20" t="s">
        <v>251</v>
      </c>
      <c r="BO52" s="20" t="s">
        <v>251</v>
      </c>
      <c r="BP52" s="20" t="s">
        <v>251</v>
      </c>
      <c r="BQ52" s="20" t="s">
        <v>251</v>
      </c>
      <c r="BR52" s="20" t="s">
        <v>251</v>
      </c>
      <c r="BS52" s="20" t="s">
        <v>251</v>
      </c>
      <c r="BT52" s="20" t="s">
        <v>251</v>
      </c>
      <c r="BU52" s="20" t="s">
        <v>251</v>
      </c>
      <c r="BV52" s="20" t="s">
        <v>251</v>
      </c>
      <c r="BW52" s="20" t="s">
        <v>251</v>
      </c>
      <c r="BX52" s="20" t="s">
        <v>251</v>
      </c>
      <c r="BY52" s="20" t="s">
        <v>251</v>
      </c>
      <c r="BZ52" s="20" t="s">
        <v>251</v>
      </c>
      <c r="CA52" s="20" t="s">
        <v>251</v>
      </c>
      <c r="CB52" s="20" t="s">
        <v>251</v>
      </c>
      <c r="CC52" s="20" t="s">
        <v>251</v>
      </c>
      <c r="CD52" s="20" t="s">
        <v>251</v>
      </c>
      <c r="CE52" s="20" t="s">
        <v>251</v>
      </c>
      <c r="CF52" s="20" t="s">
        <v>251</v>
      </c>
      <c r="CG52" s="20" t="s">
        <v>251</v>
      </c>
      <c r="CH52" s="20" t="s">
        <v>251</v>
      </c>
      <c r="CI52" s="20" t="s">
        <v>251</v>
      </c>
      <c r="CJ52" s="20" t="s">
        <v>251</v>
      </c>
      <c r="CK52" s="20" t="s">
        <v>251</v>
      </c>
      <c r="CL52" s="20" t="s">
        <v>251</v>
      </c>
      <c r="CM52" s="20" t="s">
        <v>251</v>
      </c>
      <c r="CN52" s="20" t="s">
        <v>251</v>
      </c>
      <c r="CO52" s="20" t="s">
        <v>251</v>
      </c>
      <c r="CP52" s="20" t="s">
        <v>251</v>
      </c>
      <c r="CQ52" s="20" t="s">
        <v>251</v>
      </c>
      <c r="CR52" s="20" t="s">
        <v>251</v>
      </c>
      <c r="CS52" s="20" t="s">
        <v>251</v>
      </c>
      <c r="CT52" s="20" t="s">
        <v>251</v>
      </c>
      <c r="CU52" s="20" t="s">
        <v>251</v>
      </c>
      <c r="CV52" s="20" t="s">
        <v>251</v>
      </c>
      <c r="CW52" s="20" t="s">
        <v>251</v>
      </c>
      <c r="CX52" s="20" t="s">
        <v>251</v>
      </c>
      <c r="CY52" s="20" t="s">
        <v>251</v>
      </c>
      <c r="CZ52" s="20" t="s">
        <v>251</v>
      </c>
      <c r="DA52" s="20" t="s">
        <v>251</v>
      </c>
      <c r="DB52" s="20" t="s">
        <v>251</v>
      </c>
      <c r="DC52" s="20" t="s">
        <v>251</v>
      </c>
      <c r="DD52" s="20" t="s">
        <v>251</v>
      </c>
      <c r="DE52" s="20" t="s">
        <v>251</v>
      </c>
    </row>
    <row r="53" spans="1:109" ht="31.25" x14ac:dyDescent="0.25">
      <c r="A53" s="13" t="s">
        <v>205</v>
      </c>
      <c r="B53" s="15" t="s">
        <v>100</v>
      </c>
      <c r="C53" s="12" t="s">
        <v>210</v>
      </c>
      <c r="D53" s="20" t="s">
        <v>251</v>
      </c>
      <c r="E53" s="20" t="s">
        <v>251</v>
      </c>
      <c r="F53" s="20" t="s">
        <v>251</v>
      </c>
      <c r="G53" s="20" t="s">
        <v>251</v>
      </c>
      <c r="H53" s="20" t="s">
        <v>251</v>
      </c>
      <c r="I53" s="20" t="s">
        <v>251</v>
      </c>
      <c r="J53" s="20" t="s">
        <v>251</v>
      </c>
      <c r="K53" s="20" t="s">
        <v>251</v>
      </c>
      <c r="L53" s="20" t="s">
        <v>251</v>
      </c>
      <c r="M53" s="20" t="s">
        <v>251</v>
      </c>
      <c r="N53" s="20" t="s">
        <v>251</v>
      </c>
      <c r="O53" s="28">
        <f>O54+O63+O78</f>
        <v>320.57099999999997</v>
      </c>
      <c r="P53" s="28">
        <f>P54+P63+P78</f>
        <v>365.08</v>
      </c>
      <c r="Q53" s="28">
        <f>Q54+Q63+Q78</f>
        <v>313.03800000000001</v>
      </c>
      <c r="R53" s="28">
        <f>R54+R63+R78</f>
        <v>357.54700000000003</v>
      </c>
      <c r="S53" s="25">
        <f t="shared" si="158"/>
        <v>44.805999999999997</v>
      </c>
      <c r="T53" s="20" t="s">
        <v>251</v>
      </c>
      <c r="U53" s="20" t="s">
        <v>251</v>
      </c>
      <c r="V53" s="25">
        <f>V54+V62+V78+V63</f>
        <v>44.805999999999997</v>
      </c>
      <c r="W53" s="20" t="s">
        <v>251</v>
      </c>
      <c r="X53" s="25">
        <f t="shared" si="142"/>
        <v>76.852000000000004</v>
      </c>
      <c r="Y53" s="20" t="s">
        <v>251</v>
      </c>
      <c r="Z53" s="20" t="s">
        <v>251</v>
      </c>
      <c r="AA53" s="25">
        <f>AA54+AA62+AA78+AA63</f>
        <v>76.852000000000004</v>
      </c>
      <c r="AB53" s="20" t="s">
        <v>251</v>
      </c>
      <c r="AC53" s="25">
        <f t="shared" ref="AC53:AC81" si="284">AF53</f>
        <v>59.53</v>
      </c>
      <c r="AD53" s="20" t="s">
        <v>251</v>
      </c>
      <c r="AE53" s="20" t="s">
        <v>251</v>
      </c>
      <c r="AF53" s="25">
        <f>AF54+AF62+AF78+AF63</f>
        <v>59.53</v>
      </c>
      <c r="AG53" s="20" t="s">
        <v>251</v>
      </c>
      <c r="AH53" s="25">
        <f t="shared" ref="AH53:AH81" si="285">AK53</f>
        <v>59.297000000000004</v>
      </c>
      <c r="AI53" s="20" t="s">
        <v>251</v>
      </c>
      <c r="AJ53" s="20" t="s">
        <v>251</v>
      </c>
      <c r="AK53" s="25">
        <f>AK54+AK62+AK78+AK63</f>
        <v>59.297000000000004</v>
      </c>
      <c r="AL53" s="20" t="s">
        <v>251</v>
      </c>
      <c r="AM53" s="25">
        <f t="shared" ref="AM53:AM81" si="286">AP53</f>
        <v>57.507999999999996</v>
      </c>
      <c r="AN53" s="20" t="s">
        <v>251</v>
      </c>
      <c r="AO53" s="20" t="s">
        <v>251</v>
      </c>
      <c r="AP53" s="25">
        <f>AP54+AP62+AP78+AP63</f>
        <v>57.507999999999996</v>
      </c>
      <c r="AQ53" s="20" t="s">
        <v>251</v>
      </c>
      <c r="AR53" s="25">
        <f t="shared" ref="AR53:AR81" si="287">AU53</f>
        <v>62.665000000000006</v>
      </c>
      <c r="AS53" s="20" t="s">
        <v>251</v>
      </c>
      <c r="AT53" s="20" t="s">
        <v>251</v>
      </c>
      <c r="AU53" s="25">
        <f>AU54+AU62+AU78+AU63</f>
        <v>62.665000000000006</v>
      </c>
      <c r="AV53" s="20" t="s">
        <v>251</v>
      </c>
      <c r="AW53" s="25">
        <f t="shared" ref="AW53:AW63" si="288">AZ53</f>
        <v>73.454999999999998</v>
      </c>
      <c r="AX53" s="20" t="s">
        <v>251</v>
      </c>
      <c r="AY53" s="20" t="s">
        <v>251</v>
      </c>
      <c r="AZ53" s="25">
        <f>AZ54+AZ62+AZ78+AZ63</f>
        <v>73.454999999999998</v>
      </c>
      <c r="BA53" s="20" t="s">
        <v>251</v>
      </c>
      <c r="BB53" s="25">
        <f t="shared" ref="BB53:BB63" si="289">BE53</f>
        <v>80.994</v>
      </c>
      <c r="BC53" s="20" t="s">
        <v>251</v>
      </c>
      <c r="BD53" s="20" t="s">
        <v>251</v>
      </c>
      <c r="BE53" s="25">
        <f>BE54+BE62+BE78+BE63</f>
        <v>80.994</v>
      </c>
      <c r="BF53" s="20" t="s">
        <v>251</v>
      </c>
      <c r="BG53" s="25">
        <f t="shared" ref="BG53:BG63" si="290">BJ53</f>
        <v>77.739000000000004</v>
      </c>
      <c r="BH53" s="20" t="s">
        <v>251</v>
      </c>
      <c r="BI53" s="20" t="s">
        <v>251</v>
      </c>
      <c r="BJ53" s="28">
        <f>BJ54+BJ62+BJ78+BJ63</f>
        <v>77.739000000000004</v>
      </c>
      <c r="BK53" s="20" t="s">
        <v>251</v>
      </c>
      <c r="BL53" s="25">
        <f t="shared" ref="BL53:BL63" si="291">BO53</f>
        <v>77.739000000000004</v>
      </c>
      <c r="BM53" s="20" t="s">
        <v>251</v>
      </c>
      <c r="BN53" s="20" t="s">
        <v>251</v>
      </c>
      <c r="BO53" s="28">
        <f>BO54+BO62+BO78+BO63</f>
        <v>77.739000000000004</v>
      </c>
      <c r="BP53" s="20" t="s">
        <v>251</v>
      </c>
      <c r="BQ53" s="25">
        <f t="shared" ref="BQ53:BQ63" si="292">BT53</f>
        <v>0</v>
      </c>
      <c r="BR53" s="20" t="s">
        <v>251</v>
      </c>
      <c r="BS53" s="20" t="s">
        <v>251</v>
      </c>
      <c r="BT53" s="25">
        <f t="shared" ref="BT53" si="293">BT54+BT62+BT78+BT63</f>
        <v>0</v>
      </c>
      <c r="BU53" s="20" t="s">
        <v>251</v>
      </c>
      <c r="BV53" s="25">
        <f t="shared" ref="BV53:BV63" si="294">BY53</f>
        <v>0</v>
      </c>
      <c r="BW53" s="20" t="s">
        <v>251</v>
      </c>
      <c r="BX53" s="20" t="s">
        <v>251</v>
      </c>
      <c r="BY53" s="25">
        <f t="shared" ref="BY53" si="295">BY54+BY62+BY78+BY63</f>
        <v>0</v>
      </c>
      <c r="BZ53" s="20" t="s">
        <v>251</v>
      </c>
      <c r="CA53" s="25">
        <f t="shared" ref="CA53:CA63" si="296">CD53</f>
        <v>0</v>
      </c>
      <c r="CB53" s="20" t="s">
        <v>251</v>
      </c>
      <c r="CC53" s="20" t="s">
        <v>251</v>
      </c>
      <c r="CD53" s="25">
        <f t="shared" ref="CD53" si="297">CD54+CD62+CD78+CD63</f>
        <v>0</v>
      </c>
      <c r="CE53" s="20" t="s">
        <v>251</v>
      </c>
      <c r="CF53" s="25">
        <f t="shared" ref="CF53:CF63" si="298">CI53</f>
        <v>0</v>
      </c>
      <c r="CG53" s="20" t="s">
        <v>251</v>
      </c>
      <c r="CH53" s="20" t="s">
        <v>251</v>
      </c>
      <c r="CI53" s="25">
        <f t="shared" ref="CI53" si="299">CI54+CI62+CI78+CI63</f>
        <v>0</v>
      </c>
      <c r="CJ53" s="20" t="s">
        <v>251</v>
      </c>
      <c r="CK53" s="25">
        <f t="shared" ref="CK53:CK63" si="300">CN53</f>
        <v>0</v>
      </c>
      <c r="CL53" s="20" t="s">
        <v>251</v>
      </c>
      <c r="CM53" s="20" t="s">
        <v>251</v>
      </c>
      <c r="CN53" s="25">
        <f t="shared" ref="CN53" si="301">CN54+CN62+CN78+CN63</f>
        <v>0</v>
      </c>
      <c r="CO53" s="20" t="s">
        <v>251</v>
      </c>
      <c r="CP53" s="25">
        <f t="shared" ref="CP53:CP63" si="302">CS53</f>
        <v>0</v>
      </c>
      <c r="CQ53" s="20" t="s">
        <v>251</v>
      </c>
      <c r="CR53" s="20" t="s">
        <v>251</v>
      </c>
      <c r="CS53" s="25">
        <f t="shared" ref="CS53" si="303">CS54+CS62+CS78+CS63</f>
        <v>0</v>
      </c>
      <c r="CT53" s="20" t="s">
        <v>251</v>
      </c>
      <c r="CU53" s="25">
        <f t="shared" ref="CU53:CU63" si="304">CX53</f>
        <v>268.23199999999997</v>
      </c>
      <c r="CV53" s="20" t="s">
        <v>251</v>
      </c>
      <c r="CW53" s="20" t="s">
        <v>251</v>
      </c>
      <c r="CX53" s="33">
        <f>CX54+CX63+CX78</f>
        <v>268.23199999999997</v>
      </c>
      <c r="CY53" s="20" t="s">
        <v>251</v>
      </c>
      <c r="CZ53" s="25">
        <f t="shared" ref="CZ53:CZ63" si="305">DC53</f>
        <v>280.69499999999999</v>
      </c>
      <c r="DA53" s="20" t="s">
        <v>251</v>
      </c>
      <c r="DB53" s="20" t="s">
        <v>251</v>
      </c>
      <c r="DC53" s="33">
        <f>DC54+DC63+DC78</f>
        <v>280.69499999999999</v>
      </c>
      <c r="DD53" s="20" t="s">
        <v>251</v>
      </c>
      <c r="DE53" s="24"/>
    </row>
    <row r="54" spans="1:109" ht="31.25" x14ac:dyDescent="0.25">
      <c r="A54" s="13" t="s">
        <v>151</v>
      </c>
      <c r="B54" s="15" t="s">
        <v>101</v>
      </c>
      <c r="C54" s="12" t="s">
        <v>210</v>
      </c>
      <c r="D54" s="20" t="s">
        <v>251</v>
      </c>
      <c r="E54" s="20" t="s">
        <v>251</v>
      </c>
      <c r="F54" s="20" t="s">
        <v>251</v>
      </c>
      <c r="G54" s="20" t="s">
        <v>251</v>
      </c>
      <c r="H54" s="20" t="s">
        <v>251</v>
      </c>
      <c r="I54" s="20" t="s">
        <v>251</v>
      </c>
      <c r="J54" s="20" t="s">
        <v>251</v>
      </c>
      <c r="K54" s="20" t="s">
        <v>251</v>
      </c>
      <c r="L54" s="20" t="s">
        <v>251</v>
      </c>
      <c r="M54" s="20" t="s">
        <v>251</v>
      </c>
      <c r="N54" s="20" t="s">
        <v>251</v>
      </c>
      <c r="O54" s="28">
        <f>SUM(O55:O61)</f>
        <v>82.334999999999994</v>
      </c>
      <c r="P54" s="28">
        <f>SUM(P55:P61)</f>
        <v>89.297000000000011</v>
      </c>
      <c r="Q54" s="28">
        <f>SUM(Q55:Q61)</f>
        <v>82.334999999999994</v>
      </c>
      <c r="R54" s="28">
        <f>SUM(R55:R61)</f>
        <v>89.297000000000011</v>
      </c>
      <c r="S54" s="25">
        <f t="shared" si="158"/>
        <v>1.08</v>
      </c>
      <c r="T54" s="20" t="s">
        <v>251</v>
      </c>
      <c r="U54" s="20" t="s">
        <v>251</v>
      </c>
      <c r="V54" s="25">
        <f>SUM(V55:V60)</f>
        <v>1.08</v>
      </c>
      <c r="W54" s="20" t="s">
        <v>251</v>
      </c>
      <c r="X54" s="25">
        <f t="shared" si="142"/>
        <v>5.7000000000000002E-2</v>
      </c>
      <c r="Y54" s="20" t="s">
        <v>251</v>
      </c>
      <c r="Z54" s="20" t="s">
        <v>251</v>
      </c>
      <c r="AA54" s="25">
        <f>SUM(AA55:AA61)</f>
        <v>5.7000000000000002E-2</v>
      </c>
      <c r="AB54" s="20" t="s">
        <v>251</v>
      </c>
      <c r="AC54" s="25">
        <f t="shared" si="284"/>
        <v>10.375000000000002</v>
      </c>
      <c r="AD54" s="20" t="s">
        <v>251</v>
      </c>
      <c r="AE54" s="20" t="s">
        <v>251</v>
      </c>
      <c r="AF54" s="25">
        <f>SUM(AF55:AF60)</f>
        <v>10.375000000000002</v>
      </c>
      <c r="AG54" s="20" t="s">
        <v>251</v>
      </c>
      <c r="AH54" s="25">
        <f t="shared" si="285"/>
        <v>13.957999999999998</v>
      </c>
      <c r="AI54" s="20" t="s">
        <v>251</v>
      </c>
      <c r="AJ54" s="20" t="s">
        <v>251</v>
      </c>
      <c r="AK54" s="25">
        <f>SUM(AK55:AK61)</f>
        <v>13.957999999999998</v>
      </c>
      <c r="AL54" s="20" t="s">
        <v>251</v>
      </c>
      <c r="AM54" s="28">
        <f t="shared" si="286"/>
        <v>14.55</v>
      </c>
      <c r="AN54" s="20" t="s">
        <v>251</v>
      </c>
      <c r="AO54" s="20" t="s">
        <v>251</v>
      </c>
      <c r="AP54" s="28">
        <f>SUM(AP55:AP60)</f>
        <v>14.55</v>
      </c>
      <c r="AQ54" s="20" t="s">
        <v>251</v>
      </c>
      <c r="AR54" s="25">
        <f t="shared" si="287"/>
        <v>16.509999999999998</v>
      </c>
      <c r="AS54" s="20" t="s">
        <v>251</v>
      </c>
      <c r="AT54" s="20" t="s">
        <v>251</v>
      </c>
      <c r="AU54" s="25">
        <f>SUM(AU55:AU61)</f>
        <v>16.509999999999998</v>
      </c>
      <c r="AV54" s="20" t="s">
        <v>251</v>
      </c>
      <c r="AW54" s="28">
        <f t="shared" si="288"/>
        <v>24</v>
      </c>
      <c r="AX54" s="20" t="s">
        <v>251</v>
      </c>
      <c r="AY54" s="20" t="s">
        <v>251</v>
      </c>
      <c r="AZ54" s="28">
        <f>SUM(AZ55:AZ60)</f>
        <v>24</v>
      </c>
      <c r="BA54" s="20" t="s">
        <v>251</v>
      </c>
      <c r="BB54" s="25">
        <f t="shared" si="289"/>
        <v>26.442</v>
      </c>
      <c r="BC54" s="20" t="s">
        <v>251</v>
      </c>
      <c r="BD54" s="20" t="s">
        <v>251</v>
      </c>
      <c r="BE54" s="25">
        <f>SUM(BE55:BE61)</f>
        <v>26.442</v>
      </c>
      <c r="BF54" s="20" t="s">
        <v>251</v>
      </c>
      <c r="BG54" s="28">
        <f t="shared" si="290"/>
        <v>32.33</v>
      </c>
      <c r="BH54" s="20" t="s">
        <v>251</v>
      </c>
      <c r="BI54" s="20" t="s">
        <v>251</v>
      </c>
      <c r="BJ54" s="28">
        <f>SUM(BJ55:BJ60)</f>
        <v>32.33</v>
      </c>
      <c r="BK54" s="20" t="s">
        <v>251</v>
      </c>
      <c r="BL54" s="28">
        <f t="shared" si="291"/>
        <v>32.33</v>
      </c>
      <c r="BM54" s="20" t="s">
        <v>251</v>
      </c>
      <c r="BN54" s="20" t="s">
        <v>251</v>
      </c>
      <c r="BO54" s="28">
        <f>SUM(BO55:BO60)</f>
        <v>32.33</v>
      </c>
      <c r="BP54" s="20" t="s">
        <v>251</v>
      </c>
      <c r="BQ54" s="25">
        <f t="shared" si="292"/>
        <v>0</v>
      </c>
      <c r="BR54" s="20" t="s">
        <v>251</v>
      </c>
      <c r="BS54" s="20" t="s">
        <v>251</v>
      </c>
      <c r="BT54" s="25">
        <f t="shared" ref="BT54" si="306">SUM(BT55:BT61)</f>
        <v>0</v>
      </c>
      <c r="BU54" s="20" t="s">
        <v>251</v>
      </c>
      <c r="BV54" s="25">
        <f t="shared" si="294"/>
        <v>0</v>
      </c>
      <c r="BW54" s="20" t="s">
        <v>251</v>
      </c>
      <c r="BX54" s="20" t="s">
        <v>251</v>
      </c>
      <c r="BY54" s="25">
        <f t="shared" ref="BY54" si="307">SUM(BY55:BY61)</f>
        <v>0</v>
      </c>
      <c r="BZ54" s="20" t="s">
        <v>251</v>
      </c>
      <c r="CA54" s="25">
        <f t="shared" si="296"/>
        <v>0</v>
      </c>
      <c r="CB54" s="20" t="s">
        <v>251</v>
      </c>
      <c r="CC54" s="20" t="s">
        <v>251</v>
      </c>
      <c r="CD54" s="25">
        <f t="shared" ref="CD54" si="308">SUM(CD55:CD61)</f>
        <v>0</v>
      </c>
      <c r="CE54" s="20" t="s">
        <v>251</v>
      </c>
      <c r="CF54" s="25">
        <f t="shared" si="298"/>
        <v>0</v>
      </c>
      <c r="CG54" s="20" t="s">
        <v>251</v>
      </c>
      <c r="CH54" s="20" t="s">
        <v>251</v>
      </c>
      <c r="CI54" s="25">
        <f t="shared" ref="CI54" si="309">SUM(CI55:CI61)</f>
        <v>0</v>
      </c>
      <c r="CJ54" s="20" t="s">
        <v>251</v>
      </c>
      <c r="CK54" s="25">
        <f t="shared" si="300"/>
        <v>0</v>
      </c>
      <c r="CL54" s="20" t="s">
        <v>251</v>
      </c>
      <c r="CM54" s="20" t="s">
        <v>251</v>
      </c>
      <c r="CN54" s="25">
        <f t="shared" ref="CN54" si="310">SUM(CN55:CN61)</f>
        <v>0</v>
      </c>
      <c r="CO54" s="20" t="s">
        <v>251</v>
      </c>
      <c r="CP54" s="25">
        <f t="shared" si="302"/>
        <v>0</v>
      </c>
      <c r="CQ54" s="20" t="s">
        <v>251</v>
      </c>
      <c r="CR54" s="20" t="s">
        <v>251</v>
      </c>
      <c r="CS54" s="25">
        <f t="shared" ref="CS54" si="311">SUM(CS55:CS61)</f>
        <v>0</v>
      </c>
      <c r="CT54" s="20" t="s">
        <v>251</v>
      </c>
      <c r="CU54" s="28">
        <f t="shared" si="304"/>
        <v>81.254999999999995</v>
      </c>
      <c r="CV54" s="20" t="s">
        <v>251</v>
      </c>
      <c r="CW54" s="20" t="s">
        <v>251</v>
      </c>
      <c r="CX54" s="33">
        <f>SUM(CX55:CX61)</f>
        <v>81.254999999999995</v>
      </c>
      <c r="CY54" s="20" t="s">
        <v>251</v>
      </c>
      <c r="CZ54" s="28">
        <f t="shared" si="305"/>
        <v>89.240000000000009</v>
      </c>
      <c r="DA54" s="20" t="s">
        <v>251</v>
      </c>
      <c r="DB54" s="20" t="s">
        <v>251</v>
      </c>
      <c r="DC54" s="33">
        <f>SUM(DC55:DC61)</f>
        <v>89.240000000000009</v>
      </c>
      <c r="DD54" s="20" t="s">
        <v>251</v>
      </c>
      <c r="DE54" s="24"/>
    </row>
    <row r="55" spans="1:109" ht="28.55" x14ac:dyDescent="0.25">
      <c r="A55" s="14" t="s">
        <v>152</v>
      </c>
      <c r="B55" s="18" t="s">
        <v>153</v>
      </c>
      <c r="C55" s="19" t="s">
        <v>229</v>
      </c>
      <c r="D55" s="21" t="s">
        <v>252</v>
      </c>
      <c r="E55" s="24">
        <v>2026</v>
      </c>
      <c r="F55" s="24">
        <v>2026</v>
      </c>
      <c r="G55" s="23">
        <v>2027</v>
      </c>
      <c r="H55" s="20" t="s">
        <v>251</v>
      </c>
      <c r="I55" s="20" t="s">
        <v>251</v>
      </c>
      <c r="J55" s="20" t="s">
        <v>251</v>
      </c>
      <c r="K55" s="20" t="s">
        <v>251</v>
      </c>
      <c r="L55" s="20" t="s">
        <v>251</v>
      </c>
      <c r="M55" s="20" t="s">
        <v>251</v>
      </c>
      <c r="N55" s="25">
        <v>0</v>
      </c>
      <c r="O55" s="28">
        <f t="shared" ref="O55:O61" si="312">N55+S55+CU55</f>
        <v>5.9350000000000005</v>
      </c>
      <c r="P55" s="28">
        <f t="shared" ref="P55:P61" si="313">N55+X55+CZ55</f>
        <v>14.95</v>
      </c>
      <c r="Q55" s="28">
        <f t="shared" ref="Q55:Q61" si="314">O55-N55</f>
        <v>5.9350000000000005</v>
      </c>
      <c r="R55" s="28">
        <f t="shared" ref="R55:R61" si="315">P55-N55</f>
        <v>14.95</v>
      </c>
      <c r="S55" s="25">
        <f t="shared" si="158"/>
        <v>1.08</v>
      </c>
      <c r="T55" s="20" t="s">
        <v>251</v>
      </c>
      <c r="U55" s="20" t="s">
        <v>251</v>
      </c>
      <c r="V55" s="25">
        <v>1.08</v>
      </c>
      <c r="W55" s="20" t="s">
        <v>251</v>
      </c>
      <c r="X55" s="25">
        <f t="shared" si="142"/>
        <v>0</v>
      </c>
      <c r="Y55" s="20" t="s">
        <v>251</v>
      </c>
      <c r="Z55" s="20" t="s">
        <v>251</v>
      </c>
      <c r="AA55" s="25">
        <v>0</v>
      </c>
      <c r="AB55" s="20" t="s">
        <v>251</v>
      </c>
      <c r="AC55" s="25">
        <f t="shared" si="284"/>
        <v>4.8550000000000004</v>
      </c>
      <c r="AD55" s="20" t="s">
        <v>251</v>
      </c>
      <c r="AE55" s="20" t="s">
        <v>251</v>
      </c>
      <c r="AF55" s="25">
        <v>4.8550000000000004</v>
      </c>
      <c r="AG55" s="20" t="s">
        <v>251</v>
      </c>
      <c r="AH55" s="25">
        <f t="shared" si="285"/>
        <v>8.6</v>
      </c>
      <c r="AI55" s="20" t="s">
        <v>251</v>
      </c>
      <c r="AJ55" s="20" t="s">
        <v>251</v>
      </c>
      <c r="AK55" s="28">
        <v>8.6</v>
      </c>
      <c r="AL55" s="20" t="s">
        <v>251</v>
      </c>
      <c r="AM55" s="25">
        <f t="shared" si="286"/>
        <v>0</v>
      </c>
      <c r="AN55" s="20" t="s">
        <v>251</v>
      </c>
      <c r="AO55" s="20" t="s">
        <v>251</v>
      </c>
      <c r="AP55" s="25">
        <v>0</v>
      </c>
      <c r="AQ55" s="20" t="s">
        <v>251</v>
      </c>
      <c r="AR55" s="25">
        <f t="shared" si="287"/>
        <v>6.35</v>
      </c>
      <c r="AS55" s="20" t="s">
        <v>251</v>
      </c>
      <c r="AT55" s="20" t="s">
        <v>251</v>
      </c>
      <c r="AU55" s="28">
        <v>6.35</v>
      </c>
      <c r="AV55" s="20" t="s">
        <v>251</v>
      </c>
      <c r="AW55" s="25">
        <f t="shared" si="288"/>
        <v>0</v>
      </c>
      <c r="AX55" s="20" t="s">
        <v>251</v>
      </c>
      <c r="AY55" s="20" t="s">
        <v>251</v>
      </c>
      <c r="AZ55" s="25">
        <v>0</v>
      </c>
      <c r="BA55" s="20" t="s">
        <v>251</v>
      </c>
      <c r="BB55" s="25">
        <f t="shared" si="289"/>
        <v>0</v>
      </c>
      <c r="BC55" s="20" t="s">
        <v>251</v>
      </c>
      <c r="BD55" s="20" t="s">
        <v>251</v>
      </c>
      <c r="BE55" s="28">
        <v>0</v>
      </c>
      <c r="BF55" s="20" t="s">
        <v>251</v>
      </c>
      <c r="BG55" s="25">
        <f t="shared" si="290"/>
        <v>0</v>
      </c>
      <c r="BH55" s="20" t="s">
        <v>251</v>
      </c>
      <c r="BI55" s="20" t="s">
        <v>251</v>
      </c>
      <c r="BJ55" s="25">
        <v>0</v>
      </c>
      <c r="BK55" s="20" t="s">
        <v>251</v>
      </c>
      <c r="BL55" s="25">
        <f t="shared" si="291"/>
        <v>0</v>
      </c>
      <c r="BM55" s="20" t="s">
        <v>251</v>
      </c>
      <c r="BN55" s="20" t="s">
        <v>251</v>
      </c>
      <c r="BO55" s="25">
        <v>0</v>
      </c>
      <c r="BP55" s="20" t="s">
        <v>251</v>
      </c>
      <c r="BQ55" s="30">
        <f t="shared" si="292"/>
        <v>0</v>
      </c>
      <c r="BR55" s="32" t="s">
        <v>251</v>
      </c>
      <c r="BS55" s="32" t="s">
        <v>251</v>
      </c>
      <c r="BT55" s="30">
        <v>0</v>
      </c>
      <c r="BU55" s="20" t="s">
        <v>251</v>
      </c>
      <c r="BV55" s="30">
        <f t="shared" si="294"/>
        <v>0</v>
      </c>
      <c r="BW55" s="32" t="s">
        <v>251</v>
      </c>
      <c r="BX55" s="32" t="s">
        <v>251</v>
      </c>
      <c r="BY55" s="30">
        <v>0</v>
      </c>
      <c r="BZ55" s="20" t="s">
        <v>251</v>
      </c>
      <c r="CA55" s="30">
        <f t="shared" si="296"/>
        <v>0</v>
      </c>
      <c r="CB55" s="32" t="s">
        <v>251</v>
      </c>
      <c r="CC55" s="32" t="s">
        <v>251</v>
      </c>
      <c r="CD55" s="30">
        <v>0</v>
      </c>
      <c r="CE55" s="20" t="s">
        <v>251</v>
      </c>
      <c r="CF55" s="30">
        <f t="shared" si="298"/>
        <v>0</v>
      </c>
      <c r="CG55" s="32" t="s">
        <v>251</v>
      </c>
      <c r="CH55" s="32" t="s">
        <v>251</v>
      </c>
      <c r="CI55" s="30">
        <v>0</v>
      </c>
      <c r="CJ55" s="20" t="s">
        <v>251</v>
      </c>
      <c r="CK55" s="30">
        <f t="shared" si="300"/>
        <v>0</v>
      </c>
      <c r="CL55" s="32" t="s">
        <v>251</v>
      </c>
      <c r="CM55" s="32" t="s">
        <v>251</v>
      </c>
      <c r="CN55" s="30">
        <v>0</v>
      </c>
      <c r="CO55" s="20" t="s">
        <v>251</v>
      </c>
      <c r="CP55" s="30">
        <f t="shared" si="302"/>
        <v>0</v>
      </c>
      <c r="CQ55" s="32" t="s">
        <v>251</v>
      </c>
      <c r="CR55" s="32" t="s">
        <v>251</v>
      </c>
      <c r="CS55" s="30">
        <v>0</v>
      </c>
      <c r="CT55" s="20" t="s">
        <v>251</v>
      </c>
      <c r="CU55" s="25">
        <f t="shared" si="304"/>
        <v>4.8550000000000004</v>
      </c>
      <c r="CV55" s="20" t="s">
        <v>251</v>
      </c>
      <c r="CW55" s="20" t="s">
        <v>251</v>
      </c>
      <c r="CX55" s="33">
        <f t="shared" ref="CX55:CX61" si="316">AF55+AP55+AZ55+BJ55</f>
        <v>4.8550000000000004</v>
      </c>
      <c r="CY55" s="20" t="s">
        <v>251</v>
      </c>
      <c r="CZ55" s="25">
        <f t="shared" si="305"/>
        <v>14.95</v>
      </c>
      <c r="DA55" s="20" t="s">
        <v>251</v>
      </c>
      <c r="DB55" s="20" t="s">
        <v>251</v>
      </c>
      <c r="DC55" s="33">
        <f t="shared" ref="DC55:DC61" si="317">AK55+AU55+BE55+BO55</f>
        <v>14.95</v>
      </c>
      <c r="DD55" s="20" t="s">
        <v>251</v>
      </c>
      <c r="DE55" s="39" t="s">
        <v>318</v>
      </c>
    </row>
    <row r="56" spans="1:109" ht="71.349999999999994" x14ac:dyDescent="0.25">
      <c r="A56" s="14" t="s">
        <v>174</v>
      </c>
      <c r="B56" s="18" t="s">
        <v>181</v>
      </c>
      <c r="C56" s="19" t="s">
        <v>230</v>
      </c>
      <c r="D56" s="21" t="s">
        <v>252</v>
      </c>
      <c r="E56" s="24">
        <v>2026</v>
      </c>
      <c r="F56" s="24">
        <v>2026</v>
      </c>
      <c r="G56" s="24">
        <v>2026</v>
      </c>
      <c r="H56" s="20" t="s">
        <v>251</v>
      </c>
      <c r="I56" s="20" t="s">
        <v>251</v>
      </c>
      <c r="J56" s="20" t="s">
        <v>251</v>
      </c>
      <c r="K56" s="20" t="s">
        <v>251</v>
      </c>
      <c r="L56" s="20" t="s">
        <v>251</v>
      </c>
      <c r="M56" s="20" t="s">
        <v>251</v>
      </c>
      <c r="N56" s="25">
        <v>0</v>
      </c>
      <c r="O56" s="28">
        <f t="shared" si="312"/>
        <v>4.8</v>
      </c>
      <c r="P56" s="28">
        <f t="shared" si="313"/>
        <v>5.3579999999999997</v>
      </c>
      <c r="Q56" s="28">
        <f t="shared" si="314"/>
        <v>4.8</v>
      </c>
      <c r="R56" s="28">
        <f t="shared" si="315"/>
        <v>5.3579999999999997</v>
      </c>
      <c r="S56" s="25">
        <f t="shared" si="158"/>
        <v>0</v>
      </c>
      <c r="T56" s="20" t="s">
        <v>251</v>
      </c>
      <c r="U56" s="20" t="s">
        <v>251</v>
      </c>
      <c r="V56" s="25">
        <v>0</v>
      </c>
      <c r="W56" s="20" t="s">
        <v>251</v>
      </c>
      <c r="X56" s="25">
        <f t="shared" si="142"/>
        <v>0</v>
      </c>
      <c r="Y56" s="20" t="s">
        <v>251</v>
      </c>
      <c r="Z56" s="20" t="s">
        <v>251</v>
      </c>
      <c r="AA56" s="25">
        <v>0</v>
      </c>
      <c r="AB56" s="20" t="s">
        <v>251</v>
      </c>
      <c r="AC56" s="28">
        <f t="shared" si="284"/>
        <v>4.8</v>
      </c>
      <c r="AD56" s="20" t="s">
        <v>251</v>
      </c>
      <c r="AE56" s="20" t="s">
        <v>251</v>
      </c>
      <c r="AF56" s="28">
        <v>4.8</v>
      </c>
      <c r="AG56" s="20" t="s">
        <v>251</v>
      </c>
      <c r="AH56" s="25">
        <f t="shared" si="285"/>
        <v>5.3579999999999997</v>
      </c>
      <c r="AI56" s="20" t="s">
        <v>251</v>
      </c>
      <c r="AJ56" s="20" t="s">
        <v>251</v>
      </c>
      <c r="AK56" s="25">
        <v>5.3579999999999997</v>
      </c>
      <c r="AL56" s="20" t="s">
        <v>251</v>
      </c>
      <c r="AM56" s="30">
        <f t="shared" si="286"/>
        <v>0</v>
      </c>
      <c r="AN56" s="20" t="s">
        <v>251</v>
      </c>
      <c r="AO56" s="20" t="s">
        <v>251</v>
      </c>
      <c r="AP56" s="30">
        <v>0</v>
      </c>
      <c r="AQ56" s="20" t="s">
        <v>251</v>
      </c>
      <c r="AR56" s="25">
        <f t="shared" si="287"/>
        <v>0</v>
      </c>
      <c r="AS56" s="20" t="s">
        <v>251</v>
      </c>
      <c r="AT56" s="20" t="s">
        <v>251</v>
      </c>
      <c r="AU56" s="25">
        <v>0</v>
      </c>
      <c r="AV56" s="20" t="s">
        <v>251</v>
      </c>
      <c r="AW56" s="30">
        <f t="shared" si="288"/>
        <v>0</v>
      </c>
      <c r="AX56" s="20" t="s">
        <v>251</v>
      </c>
      <c r="AY56" s="20" t="s">
        <v>251</v>
      </c>
      <c r="AZ56" s="30">
        <v>0</v>
      </c>
      <c r="BA56" s="20" t="s">
        <v>251</v>
      </c>
      <c r="BB56" s="25">
        <f t="shared" si="289"/>
        <v>0</v>
      </c>
      <c r="BC56" s="20" t="s">
        <v>251</v>
      </c>
      <c r="BD56" s="20" t="s">
        <v>251</v>
      </c>
      <c r="BE56" s="25">
        <v>0</v>
      </c>
      <c r="BF56" s="20" t="s">
        <v>251</v>
      </c>
      <c r="BG56" s="30">
        <f t="shared" si="290"/>
        <v>0</v>
      </c>
      <c r="BH56" s="20" t="s">
        <v>251</v>
      </c>
      <c r="BI56" s="20" t="s">
        <v>251</v>
      </c>
      <c r="BJ56" s="30">
        <v>0</v>
      </c>
      <c r="BK56" s="20" t="s">
        <v>251</v>
      </c>
      <c r="BL56" s="30">
        <f t="shared" si="291"/>
        <v>0</v>
      </c>
      <c r="BM56" s="20" t="s">
        <v>251</v>
      </c>
      <c r="BN56" s="20" t="s">
        <v>251</v>
      </c>
      <c r="BO56" s="30">
        <v>0</v>
      </c>
      <c r="BP56" s="20" t="s">
        <v>251</v>
      </c>
      <c r="BQ56" s="25">
        <f t="shared" si="292"/>
        <v>0</v>
      </c>
      <c r="BR56" s="20" t="s">
        <v>251</v>
      </c>
      <c r="BS56" s="20" t="s">
        <v>251</v>
      </c>
      <c r="BT56" s="25">
        <v>0</v>
      </c>
      <c r="BU56" s="20" t="s">
        <v>251</v>
      </c>
      <c r="BV56" s="25">
        <f t="shared" si="294"/>
        <v>0</v>
      </c>
      <c r="BW56" s="20" t="s">
        <v>251</v>
      </c>
      <c r="BX56" s="20" t="s">
        <v>251</v>
      </c>
      <c r="BY56" s="25">
        <v>0</v>
      </c>
      <c r="BZ56" s="20" t="s">
        <v>251</v>
      </c>
      <c r="CA56" s="25">
        <f t="shared" si="296"/>
        <v>0</v>
      </c>
      <c r="CB56" s="20" t="s">
        <v>251</v>
      </c>
      <c r="CC56" s="20" t="s">
        <v>251</v>
      </c>
      <c r="CD56" s="25">
        <v>0</v>
      </c>
      <c r="CE56" s="20" t="s">
        <v>251</v>
      </c>
      <c r="CF56" s="25">
        <f t="shared" si="298"/>
        <v>0</v>
      </c>
      <c r="CG56" s="20" t="s">
        <v>251</v>
      </c>
      <c r="CH56" s="20" t="s">
        <v>251</v>
      </c>
      <c r="CI56" s="25">
        <v>0</v>
      </c>
      <c r="CJ56" s="20" t="s">
        <v>251</v>
      </c>
      <c r="CK56" s="25">
        <f t="shared" si="300"/>
        <v>0</v>
      </c>
      <c r="CL56" s="20" t="s">
        <v>251</v>
      </c>
      <c r="CM56" s="20" t="s">
        <v>251</v>
      </c>
      <c r="CN56" s="25">
        <v>0</v>
      </c>
      <c r="CO56" s="20" t="s">
        <v>251</v>
      </c>
      <c r="CP56" s="25">
        <f t="shared" si="302"/>
        <v>0</v>
      </c>
      <c r="CQ56" s="20" t="s">
        <v>251</v>
      </c>
      <c r="CR56" s="20" t="s">
        <v>251</v>
      </c>
      <c r="CS56" s="25">
        <v>0</v>
      </c>
      <c r="CT56" s="20" t="s">
        <v>251</v>
      </c>
      <c r="CU56" s="28">
        <f t="shared" si="304"/>
        <v>4.8</v>
      </c>
      <c r="CV56" s="20" t="s">
        <v>251</v>
      </c>
      <c r="CW56" s="20" t="s">
        <v>251</v>
      </c>
      <c r="CX56" s="33">
        <f t="shared" si="316"/>
        <v>4.8</v>
      </c>
      <c r="CY56" s="20" t="s">
        <v>251</v>
      </c>
      <c r="CZ56" s="28">
        <f t="shared" si="305"/>
        <v>5.3579999999999997</v>
      </c>
      <c r="DA56" s="20" t="s">
        <v>251</v>
      </c>
      <c r="DB56" s="20" t="s">
        <v>251</v>
      </c>
      <c r="DC56" s="33">
        <f t="shared" si="317"/>
        <v>5.3579999999999997</v>
      </c>
      <c r="DD56" s="20" t="s">
        <v>251</v>
      </c>
      <c r="DE56" s="39" t="s">
        <v>316</v>
      </c>
    </row>
    <row r="57" spans="1:109" ht="42.8" x14ac:dyDescent="0.25">
      <c r="A57" s="14" t="s">
        <v>176</v>
      </c>
      <c r="B57" s="18" t="s">
        <v>175</v>
      </c>
      <c r="C57" s="19" t="s">
        <v>231</v>
      </c>
      <c r="D57" s="22" t="s">
        <v>255</v>
      </c>
      <c r="E57" s="24">
        <v>2026</v>
      </c>
      <c r="F57" s="24">
        <v>2026</v>
      </c>
      <c r="G57" s="24">
        <v>2026</v>
      </c>
      <c r="H57" s="20" t="s">
        <v>251</v>
      </c>
      <c r="I57" s="20" t="s">
        <v>251</v>
      </c>
      <c r="J57" s="20" t="s">
        <v>251</v>
      </c>
      <c r="K57" s="20" t="s">
        <v>251</v>
      </c>
      <c r="L57" s="20" t="s">
        <v>251</v>
      </c>
      <c r="M57" s="20" t="s">
        <v>251</v>
      </c>
      <c r="N57" s="25">
        <v>0</v>
      </c>
      <c r="O57" s="28">
        <f t="shared" si="312"/>
        <v>0.72</v>
      </c>
      <c r="P57" s="28">
        <f t="shared" si="313"/>
        <v>0</v>
      </c>
      <c r="Q57" s="28">
        <f t="shared" si="314"/>
        <v>0.72</v>
      </c>
      <c r="R57" s="28">
        <f t="shared" si="315"/>
        <v>0</v>
      </c>
      <c r="S57" s="25">
        <f t="shared" si="158"/>
        <v>0</v>
      </c>
      <c r="T57" s="20" t="s">
        <v>251</v>
      </c>
      <c r="U57" s="20" t="s">
        <v>251</v>
      </c>
      <c r="V57" s="25">
        <v>0</v>
      </c>
      <c r="W57" s="20" t="s">
        <v>251</v>
      </c>
      <c r="X57" s="25">
        <f t="shared" si="142"/>
        <v>0</v>
      </c>
      <c r="Y57" s="20" t="s">
        <v>251</v>
      </c>
      <c r="Z57" s="20" t="s">
        <v>251</v>
      </c>
      <c r="AA57" s="25">
        <v>0</v>
      </c>
      <c r="AB57" s="20" t="s">
        <v>251</v>
      </c>
      <c r="AC57" s="28">
        <f t="shared" si="284"/>
        <v>0.72</v>
      </c>
      <c r="AD57" s="20" t="s">
        <v>251</v>
      </c>
      <c r="AE57" s="20" t="s">
        <v>251</v>
      </c>
      <c r="AF57" s="28">
        <v>0.72</v>
      </c>
      <c r="AG57" s="20" t="s">
        <v>251</v>
      </c>
      <c r="AH57" s="25">
        <f t="shared" si="285"/>
        <v>0</v>
      </c>
      <c r="AI57" s="20" t="s">
        <v>251</v>
      </c>
      <c r="AJ57" s="20" t="s">
        <v>251</v>
      </c>
      <c r="AK57" s="25">
        <v>0</v>
      </c>
      <c r="AL57" s="20" t="s">
        <v>251</v>
      </c>
      <c r="AM57" s="30">
        <f t="shared" si="286"/>
        <v>0</v>
      </c>
      <c r="AN57" s="20" t="s">
        <v>251</v>
      </c>
      <c r="AO57" s="20" t="s">
        <v>251</v>
      </c>
      <c r="AP57" s="30">
        <v>0</v>
      </c>
      <c r="AQ57" s="20" t="s">
        <v>251</v>
      </c>
      <c r="AR57" s="25">
        <f t="shared" si="287"/>
        <v>0</v>
      </c>
      <c r="AS57" s="20" t="s">
        <v>251</v>
      </c>
      <c r="AT57" s="20" t="s">
        <v>251</v>
      </c>
      <c r="AU57" s="25">
        <v>0</v>
      </c>
      <c r="AV57" s="20" t="s">
        <v>251</v>
      </c>
      <c r="AW57" s="30">
        <f t="shared" si="288"/>
        <v>0</v>
      </c>
      <c r="AX57" s="20" t="s">
        <v>251</v>
      </c>
      <c r="AY57" s="20" t="s">
        <v>251</v>
      </c>
      <c r="AZ57" s="30">
        <v>0</v>
      </c>
      <c r="BA57" s="20" t="s">
        <v>251</v>
      </c>
      <c r="BB57" s="25">
        <f t="shared" si="289"/>
        <v>0</v>
      </c>
      <c r="BC57" s="20" t="s">
        <v>251</v>
      </c>
      <c r="BD57" s="20" t="s">
        <v>251</v>
      </c>
      <c r="BE57" s="25">
        <v>0</v>
      </c>
      <c r="BF57" s="20" t="s">
        <v>251</v>
      </c>
      <c r="BG57" s="30">
        <f t="shared" si="290"/>
        <v>0</v>
      </c>
      <c r="BH57" s="20" t="s">
        <v>251</v>
      </c>
      <c r="BI57" s="20" t="s">
        <v>251</v>
      </c>
      <c r="BJ57" s="30">
        <v>0</v>
      </c>
      <c r="BK57" s="20" t="s">
        <v>251</v>
      </c>
      <c r="BL57" s="30">
        <f t="shared" si="291"/>
        <v>0</v>
      </c>
      <c r="BM57" s="20" t="s">
        <v>251</v>
      </c>
      <c r="BN57" s="20" t="s">
        <v>251</v>
      </c>
      <c r="BO57" s="30">
        <v>0</v>
      </c>
      <c r="BP57" s="20" t="s">
        <v>251</v>
      </c>
      <c r="BQ57" s="25">
        <f t="shared" si="292"/>
        <v>0</v>
      </c>
      <c r="BR57" s="20" t="s">
        <v>251</v>
      </c>
      <c r="BS57" s="20" t="s">
        <v>251</v>
      </c>
      <c r="BT57" s="25">
        <v>0</v>
      </c>
      <c r="BU57" s="20" t="s">
        <v>251</v>
      </c>
      <c r="BV57" s="25">
        <f t="shared" si="294"/>
        <v>0</v>
      </c>
      <c r="BW57" s="20" t="s">
        <v>251</v>
      </c>
      <c r="BX57" s="20" t="s">
        <v>251</v>
      </c>
      <c r="BY57" s="25">
        <v>0</v>
      </c>
      <c r="BZ57" s="20" t="s">
        <v>251</v>
      </c>
      <c r="CA57" s="25">
        <f t="shared" si="296"/>
        <v>0</v>
      </c>
      <c r="CB57" s="20" t="s">
        <v>251</v>
      </c>
      <c r="CC57" s="20" t="s">
        <v>251</v>
      </c>
      <c r="CD57" s="25">
        <v>0</v>
      </c>
      <c r="CE57" s="20" t="s">
        <v>251</v>
      </c>
      <c r="CF57" s="25">
        <f t="shared" si="298"/>
        <v>0</v>
      </c>
      <c r="CG57" s="20" t="s">
        <v>251</v>
      </c>
      <c r="CH57" s="20" t="s">
        <v>251</v>
      </c>
      <c r="CI57" s="25">
        <v>0</v>
      </c>
      <c r="CJ57" s="20" t="s">
        <v>251</v>
      </c>
      <c r="CK57" s="25">
        <f t="shared" si="300"/>
        <v>0</v>
      </c>
      <c r="CL57" s="20" t="s">
        <v>251</v>
      </c>
      <c r="CM57" s="20" t="s">
        <v>251</v>
      </c>
      <c r="CN57" s="25">
        <v>0</v>
      </c>
      <c r="CO57" s="20" t="s">
        <v>251</v>
      </c>
      <c r="CP57" s="25">
        <f t="shared" si="302"/>
        <v>0</v>
      </c>
      <c r="CQ57" s="20" t="s">
        <v>251</v>
      </c>
      <c r="CR57" s="20" t="s">
        <v>251</v>
      </c>
      <c r="CS57" s="25">
        <v>0</v>
      </c>
      <c r="CT57" s="20" t="s">
        <v>251</v>
      </c>
      <c r="CU57" s="28">
        <f t="shared" si="304"/>
        <v>0.72</v>
      </c>
      <c r="CV57" s="20" t="s">
        <v>251</v>
      </c>
      <c r="CW57" s="20" t="s">
        <v>251</v>
      </c>
      <c r="CX57" s="33">
        <f t="shared" si="316"/>
        <v>0.72</v>
      </c>
      <c r="CY57" s="20" t="s">
        <v>251</v>
      </c>
      <c r="CZ57" s="28">
        <f t="shared" si="305"/>
        <v>0</v>
      </c>
      <c r="DA57" s="20" t="s">
        <v>251</v>
      </c>
      <c r="DB57" s="20" t="s">
        <v>251</v>
      </c>
      <c r="DC57" s="33">
        <f t="shared" si="317"/>
        <v>0</v>
      </c>
      <c r="DD57" s="20" t="s">
        <v>251</v>
      </c>
      <c r="DE57" s="39" t="s">
        <v>321</v>
      </c>
    </row>
    <row r="58" spans="1:109" ht="57.1" x14ac:dyDescent="0.25">
      <c r="A58" s="14" t="s">
        <v>179</v>
      </c>
      <c r="B58" s="18" t="s">
        <v>182</v>
      </c>
      <c r="C58" s="19" t="s">
        <v>232</v>
      </c>
      <c r="D58" s="21" t="s">
        <v>252</v>
      </c>
      <c r="E58" s="24">
        <v>2027</v>
      </c>
      <c r="F58" s="24">
        <v>2027</v>
      </c>
      <c r="G58" s="24">
        <v>2027</v>
      </c>
      <c r="H58" s="20" t="s">
        <v>251</v>
      </c>
      <c r="I58" s="20" t="s">
        <v>251</v>
      </c>
      <c r="J58" s="20" t="s">
        <v>251</v>
      </c>
      <c r="K58" s="20" t="s">
        <v>251</v>
      </c>
      <c r="L58" s="20" t="s">
        <v>251</v>
      </c>
      <c r="M58" s="20" t="s">
        <v>251</v>
      </c>
      <c r="N58" s="25">
        <v>0</v>
      </c>
      <c r="O58" s="28">
        <f t="shared" si="312"/>
        <v>9.6</v>
      </c>
      <c r="P58" s="28">
        <f t="shared" si="313"/>
        <v>10.16</v>
      </c>
      <c r="Q58" s="28">
        <f t="shared" si="314"/>
        <v>9.6</v>
      </c>
      <c r="R58" s="28">
        <f t="shared" si="315"/>
        <v>10.16</v>
      </c>
      <c r="S58" s="25">
        <f t="shared" si="158"/>
        <v>0</v>
      </c>
      <c r="T58" s="20" t="s">
        <v>251</v>
      </c>
      <c r="U58" s="20" t="s">
        <v>251</v>
      </c>
      <c r="V58" s="25">
        <v>0</v>
      </c>
      <c r="W58" s="20" t="s">
        <v>251</v>
      </c>
      <c r="X58" s="25">
        <f t="shared" si="142"/>
        <v>0</v>
      </c>
      <c r="Y58" s="20" t="s">
        <v>251</v>
      </c>
      <c r="Z58" s="20" t="s">
        <v>251</v>
      </c>
      <c r="AA58" s="25">
        <v>0</v>
      </c>
      <c r="AB58" s="20" t="s">
        <v>251</v>
      </c>
      <c r="AC58" s="25">
        <f t="shared" si="284"/>
        <v>0</v>
      </c>
      <c r="AD58" s="20" t="s">
        <v>251</v>
      </c>
      <c r="AE58" s="20" t="s">
        <v>251</v>
      </c>
      <c r="AF58" s="25">
        <v>0</v>
      </c>
      <c r="AG58" s="20" t="s">
        <v>251</v>
      </c>
      <c r="AH58" s="25">
        <f t="shared" si="285"/>
        <v>0</v>
      </c>
      <c r="AI58" s="20" t="s">
        <v>251</v>
      </c>
      <c r="AJ58" s="20" t="s">
        <v>251</v>
      </c>
      <c r="AK58" s="25">
        <v>0</v>
      </c>
      <c r="AL58" s="20" t="s">
        <v>251</v>
      </c>
      <c r="AM58" s="28">
        <f t="shared" si="286"/>
        <v>9.6</v>
      </c>
      <c r="AN58" s="20" t="s">
        <v>251</v>
      </c>
      <c r="AO58" s="20" t="s">
        <v>251</v>
      </c>
      <c r="AP58" s="28">
        <v>9.6</v>
      </c>
      <c r="AQ58" s="20" t="s">
        <v>251</v>
      </c>
      <c r="AR58" s="28">
        <f t="shared" si="287"/>
        <v>10.16</v>
      </c>
      <c r="AS58" s="20" t="s">
        <v>251</v>
      </c>
      <c r="AT58" s="20" t="s">
        <v>251</v>
      </c>
      <c r="AU58" s="28">
        <v>10.16</v>
      </c>
      <c r="AV58" s="20" t="s">
        <v>251</v>
      </c>
      <c r="AW58" s="28">
        <f t="shared" si="288"/>
        <v>0</v>
      </c>
      <c r="AX58" s="20" t="s">
        <v>251</v>
      </c>
      <c r="AY58" s="20" t="s">
        <v>251</v>
      </c>
      <c r="AZ58" s="28">
        <v>0</v>
      </c>
      <c r="BA58" s="20" t="s">
        <v>251</v>
      </c>
      <c r="BB58" s="28">
        <f t="shared" si="289"/>
        <v>0</v>
      </c>
      <c r="BC58" s="20" t="s">
        <v>251</v>
      </c>
      <c r="BD58" s="20" t="s">
        <v>251</v>
      </c>
      <c r="BE58" s="28">
        <v>0</v>
      </c>
      <c r="BF58" s="20" t="s">
        <v>251</v>
      </c>
      <c r="BG58" s="28">
        <f t="shared" si="290"/>
        <v>0</v>
      </c>
      <c r="BH58" s="20" t="s">
        <v>251</v>
      </c>
      <c r="BI58" s="20" t="s">
        <v>251</v>
      </c>
      <c r="BJ58" s="28">
        <v>0</v>
      </c>
      <c r="BK58" s="20" t="s">
        <v>251</v>
      </c>
      <c r="BL58" s="28">
        <f t="shared" si="291"/>
        <v>0</v>
      </c>
      <c r="BM58" s="20" t="s">
        <v>251</v>
      </c>
      <c r="BN58" s="20" t="s">
        <v>251</v>
      </c>
      <c r="BO58" s="28">
        <v>0</v>
      </c>
      <c r="BP58" s="20" t="s">
        <v>251</v>
      </c>
      <c r="BQ58" s="28">
        <f t="shared" si="292"/>
        <v>0</v>
      </c>
      <c r="BR58" s="20" t="s">
        <v>251</v>
      </c>
      <c r="BS58" s="20" t="s">
        <v>251</v>
      </c>
      <c r="BT58" s="28">
        <v>0</v>
      </c>
      <c r="BU58" s="20" t="s">
        <v>251</v>
      </c>
      <c r="BV58" s="28">
        <f t="shared" si="294"/>
        <v>0</v>
      </c>
      <c r="BW58" s="20" t="s">
        <v>251</v>
      </c>
      <c r="BX58" s="20" t="s">
        <v>251</v>
      </c>
      <c r="BY58" s="28">
        <v>0</v>
      </c>
      <c r="BZ58" s="20" t="s">
        <v>251</v>
      </c>
      <c r="CA58" s="28">
        <f t="shared" si="296"/>
        <v>0</v>
      </c>
      <c r="CB58" s="20" t="s">
        <v>251</v>
      </c>
      <c r="CC58" s="20" t="s">
        <v>251</v>
      </c>
      <c r="CD58" s="28">
        <v>0</v>
      </c>
      <c r="CE58" s="20" t="s">
        <v>251</v>
      </c>
      <c r="CF58" s="28">
        <f t="shared" si="298"/>
        <v>0</v>
      </c>
      <c r="CG58" s="20" t="s">
        <v>251</v>
      </c>
      <c r="CH58" s="20" t="s">
        <v>251</v>
      </c>
      <c r="CI58" s="28">
        <v>0</v>
      </c>
      <c r="CJ58" s="20" t="s">
        <v>251</v>
      </c>
      <c r="CK58" s="28">
        <f t="shared" si="300"/>
        <v>0</v>
      </c>
      <c r="CL58" s="20" t="s">
        <v>251</v>
      </c>
      <c r="CM58" s="20" t="s">
        <v>251</v>
      </c>
      <c r="CN58" s="28">
        <v>0</v>
      </c>
      <c r="CO58" s="20" t="s">
        <v>251</v>
      </c>
      <c r="CP58" s="28">
        <f t="shared" si="302"/>
        <v>0</v>
      </c>
      <c r="CQ58" s="20" t="s">
        <v>251</v>
      </c>
      <c r="CR58" s="20" t="s">
        <v>251</v>
      </c>
      <c r="CS58" s="28">
        <v>0</v>
      </c>
      <c r="CT58" s="20" t="s">
        <v>251</v>
      </c>
      <c r="CU58" s="28">
        <f t="shared" si="304"/>
        <v>9.6</v>
      </c>
      <c r="CV58" s="20" t="s">
        <v>251</v>
      </c>
      <c r="CW58" s="20" t="s">
        <v>251</v>
      </c>
      <c r="CX58" s="33">
        <f t="shared" si="316"/>
        <v>9.6</v>
      </c>
      <c r="CY58" s="20" t="s">
        <v>251</v>
      </c>
      <c r="CZ58" s="28">
        <f t="shared" si="305"/>
        <v>10.16</v>
      </c>
      <c r="DA58" s="20" t="s">
        <v>251</v>
      </c>
      <c r="DB58" s="20" t="s">
        <v>251</v>
      </c>
      <c r="DC58" s="33">
        <f t="shared" si="317"/>
        <v>10.16</v>
      </c>
      <c r="DD58" s="20" t="s">
        <v>251</v>
      </c>
      <c r="DE58" s="39" t="s">
        <v>316</v>
      </c>
    </row>
    <row r="59" spans="1:109" ht="57.1" customHeight="1" x14ac:dyDescent="0.25">
      <c r="A59" s="14" t="s">
        <v>180</v>
      </c>
      <c r="B59" s="18" t="s">
        <v>183</v>
      </c>
      <c r="C59" s="19" t="s">
        <v>234</v>
      </c>
      <c r="D59" s="21" t="s">
        <v>252</v>
      </c>
      <c r="E59" s="24">
        <v>2028</v>
      </c>
      <c r="F59" s="24">
        <v>2028</v>
      </c>
      <c r="G59" s="24">
        <v>2029</v>
      </c>
      <c r="H59" s="20" t="s">
        <v>251</v>
      </c>
      <c r="I59" s="20" t="s">
        <v>251</v>
      </c>
      <c r="J59" s="20" t="s">
        <v>251</v>
      </c>
      <c r="K59" s="20" t="s">
        <v>251</v>
      </c>
      <c r="L59" s="20" t="s">
        <v>251</v>
      </c>
      <c r="M59" s="20" t="s">
        <v>251</v>
      </c>
      <c r="N59" s="25">
        <v>0</v>
      </c>
      <c r="O59" s="28">
        <f t="shared" si="312"/>
        <v>48.4</v>
      </c>
      <c r="P59" s="28">
        <f t="shared" si="313"/>
        <v>50.841999999999999</v>
      </c>
      <c r="Q59" s="28">
        <f t="shared" si="314"/>
        <v>48.4</v>
      </c>
      <c r="R59" s="28">
        <f t="shared" si="315"/>
        <v>50.841999999999999</v>
      </c>
      <c r="S59" s="25">
        <f t="shared" si="158"/>
        <v>0</v>
      </c>
      <c r="T59" s="20" t="s">
        <v>251</v>
      </c>
      <c r="U59" s="20" t="s">
        <v>251</v>
      </c>
      <c r="V59" s="25">
        <v>0</v>
      </c>
      <c r="W59" s="20" t="s">
        <v>251</v>
      </c>
      <c r="X59" s="25">
        <f t="shared" si="142"/>
        <v>0</v>
      </c>
      <c r="Y59" s="20" t="s">
        <v>251</v>
      </c>
      <c r="Z59" s="20" t="s">
        <v>251</v>
      </c>
      <c r="AA59" s="25">
        <v>0</v>
      </c>
      <c r="AB59" s="20" t="s">
        <v>251</v>
      </c>
      <c r="AC59" s="25">
        <f t="shared" si="284"/>
        <v>0</v>
      </c>
      <c r="AD59" s="20" t="s">
        <v>251</v>
      </c>
      <c r="AE59" s="20" t="s">
        <v>251</v>
      </c>
      <c r="AF59" s="25">
        <v>0</v>
      </c>
      <c r="AG59" s="20" t="s">
        <v>251</v>
      </c>
      <c r="AH59" s="25">
        <f t="shared" si="285"/>
        <v>0</v>
      </c>
      <c r="AI59" s="20" t="s">
        <v>251</v>
      </c>
      <c r="AJ59" s="20" t="s">
        <v>251</v>
      </c>
      <c r="AK59" s="25">
        <v>0</v>
      </c>
      <c r="AL59" s="20" t="s">
        <v>251</v>
      </c>
      <c r="AM59" s="25">
        <f t="shared" si="286"/>
        <v>0</v>
      </c>
      <c r="AN59" s="20" t="s">
        <v>251</v>
      </c>
      <c r="AO59" s="20" t="s">
        <v>251</v>
      </c>
      <c r="AP59" s="25">
        <v>0</v>
      </c>
      <c r="AQ59" s="20" t="s">
        <v>251</v>
      </c>
      <c r="AR59" s="25">
        <f t="shared" si="287"/>
        <v>0</v>
      </c>
      <c r="AS59" s="20" t="s">
        <v>251</v>
      </c>
      <c r="AT59" s="20" t="s">
        <v>251</v>
      </c>
      <c r="AU59" s="25">
        <v>0</v>
      </c>
      <c r="AV59" s="20" t="s">
        <v>251</v>
      </c>
      <c r="AW59" s="28">
        <f t="shared" si="288"/>
        <v>24</v>
      </c>
      <c r="AX59" s="29" t="s">
        <v>251</v>
      </c>
      <c r="AY59" s="29" t="s">
        <v>251</v>
      </c>
      <c r="AZ59" s="28">
        <v>24</v>
      </c>
      <c r="BA59" s="20" t="s">
        <v>251</v>
      </c>
      <c r="BB59" s="25">
        <f t="shared" si="289"/>
        <v>26.442</v>
      </c>
      <c r="BC59" s="20" t="s">
        <v>251</v>
      </c>
      <c r="BD59" s="20" t="s">
        <v>251</v>
      </c>
      <c r="BE59" s="25">
        <v>26.442</v>
      </c>
      <c r="BF59" s="20" t="s">
        <v>251</v>
      </c>
      <c r="BG59" s="28">
        <f t="shared" si="290"/>
        <v>24.4</v>
      </c>
      <c r="BH59" s="29" t="s">
        <v>251</v>
      </c>
      <c r="BI59" s="29" t="s">
        <v>251</v>
      </c>
      <c r="BJ59" s="28">
        <v>24.4</v>
      </c>
      <c r="BK59" s="20" t="s">
        <v>251</v>
      </c>
      <c r="BL59" s="28">
        <f t="shared" si="291"/>
        <v>24.4</v>
      </c>
      <c r="BM59" s="29" t="s">
        <v>251</v>
      </c>
      <c r="BN59" s="29" t="s">
        <v>251</v>
      </c>
      <c r="BO59" s="28">
        <v>24.4</v>
      </c>
      <c r="BP59" s="20" t="s">
        <v>251</v>
      </c>
      <c r="BQ59" s="25">
        <f t="shared" si="292"/>
        <v>0</v>
      </c>
      <c r="BR59" s="20" t="s">
        <v>251</v>
      </c>
      <c r="BS59" s="20" t="s">
        <v>251</v>
      </c>
      <c r="BT59" s="25">
        <v>0</v>
      </c>
      <c r="BU59" s="20" t="s">
        <v>251</v>
      </c>
      <c r="BV59" s="25">
        <f t="shared" si="294"/>
        <v>0</v>
      </c>
      <c r="BW59" s="20" t="s">
        <v>251</v>
      </c>
      <c r="BX59" s="20" t="s">
        <v>251</v>
      </c>
      <c r="BY59" s="25">
        <v>0</v>
      </c>
      <c r="BZ59" s="20" t="s">
        <v>251</v>
      </c>
      <c r="CA59" s="25">
        <f t="shared" si="296"/>
        <v>0</v>
      </c>
      <c r="CB59" s="20" t="s">
        <v>251</v>
      </c>
      <c r="CC59" s="20" t="s">
        <v>251</v>
      </c>
      <c r="CD59" s="25">
        <v>0</v>
      </c>
      <c r="CE59" s="20" t="s">
        <v>251</v>
      </c>
      <c r="CF59" s="25">
        <f t="shared" si="298"/>
        <v>0</v>
      </c>
      <c r="CG59" s="20" t="s">
        <v>251</v>
      </c>
      <c r="CH59" s="20" t="s">
        <v>251</v>
      </c>
      <c r="CI59" s="25">
        <v>0</v>
      </c>
      <c r="CJ59" s="20" t="s">
        <v>251</v>
      </c>
      <c r="CK59" s="25">
        <f t="shared" si="300"/>
        <v>0</v>
      </c>
      <c r="CL59" s="20" t="s">
        <v>251</v>
      </c>
      <c r="CM59" s="20" t="s">
        <v>251</v>
      </c>
      <c r="CN59" s="25">
        <v>0</v>
      </c>
      <c r="CO59" s="20" t="s">
        <v>251</v>
      </c>
      <c r="CP59" s="25">
        <f t="shared" si="302"/>
        <v>0</v>
      </c>
      <c r="CQ59" s="20" t="s">
        <v>251</v>
      </c>
      <c r="CR59" s="20" t="s">
        <v>251</v>
      </c>
      <c r="CS59" s="25">
        <v>0</v>
      </c>
      <c r="CT59" s="20" t="s">
        <v>251</v>
      </c>
      <c r="CU59" s="28">
        <f t="shared" si="304"/>
        <v>48.4</v>
      </c>
      <c r="CV59" s="29" t="s">
        <v>251</v>
      </c>
      <c r="CW59" s="29" t="s">
        <v>251</v>
      </c>
      <c r="CX59" s="33">
        <f t="shared" si="316"/>
        <v>48.4</v>
      </c>
      <c r="CY59" s="20" t="s">
        <v>251</v>
      </c>
      <c r="CZ59" s="28">
        <f t="shared" si="305"/>
        <v>50.841999999999999</v>
      </c>
      <c r="DA59" s="29" t="s">
        <v>251</v>
      </c>
      <c r="DB59" s="29" t="s">
        <v>251</v>
      </c>
      <c r="DC59" s="33">
        <f t="shared" si="317"/>
        <v>50.841999999999999</v>
      </c>
      <c r="DD59" s="20" t="s">
        <v>251</v>
      </c>
      <c r="DE59" s="39" t="s">
        <v>326</v>
      </c>
    </row>
    <row r="60" spans="1:109" ht="42.8" x14ac:dyDescent="0.25">
      <c r="A60" s="14" t="s">
        <v>184</v>
      </c>
      <c r="B60" s="18" t="s">
        <v>185</v>
      </c>
      <c r="C60" s="19" t="s">
        <v>233</v>
      </c>
      <c r="D60" s="21" t="s">
        <v>252</v>
      </c>
      <c r="E60" s="24">
        <v>2029</v>
      </c>
      <c r="F60" s="24">
        <v>2027</v>
      </c>
      <c r="G60" s="24">
        <v>2029</v>
      </c>
      <c r="H60" s="20" t="s">
        <v>251</v>
      </c>
      <c r="I60" s="20" t="s">
        <v>251</v>
      </c>
      <c r="J60" s="20" t="s">
        <v>251</v>
      </c>
      <c r="K60" s="20" t="s">
        <v>251</v>
      </c>
      <c r="L60" s="20" t="s">
        <v>251</v>
      </c>
      <c r="M60" s="20" t="s">
        <v>251</v>
      </c>
      <c r="N60" s="25">
        <v>0</v>
      </c>
      <c r="O60" s="28">
        <f t="shared" si="312"/>
        <v>12.879999999999999</v>
      </c>
      <c r="P60" s="28">
        <f t="shared" si="313"/>
        <v>7.93</v>
      </c>
      <c r="Q60" s="28">
        <f t="shared" si="314"/>
        <v>12.879999999999999</v>
      </c>
      <c r="R60" s="28">
        <f t="shared" si="315"/>
        <v>7.93</v>
      </c>
      <c r="S60" s="25">
        <f t="shared" si="158"/>
        <v>0</v>
      </c>
      <c r="T60" s="20" t="s">
        <v>251</v>
      </c>
      <c r="U60" s="20" t="s">
        <v>251</v>
      </c>
      <c r="V60" s="25">
        <v>0</v>
      </c>
      <c r="W60" s="20" t="s">
        <v>251</v>
      </c>
      <c r="X60" s="25">
        <f t="shared" si="142"/>
        <v>0</v>
      </c>
      <c r="Y60" s="20" t="s">
        <v>251</v>
      </c>
      <c r="Z60" s="20" t="s">
        <v>251</v>
      </c>
      <c r="AA60" s="25">
        <v>0</v>
      </c>
      <c r="AB60" s="20" t="s">
        <v>251</v>
      </c>
      <c r="AC60" s="25">
        <f t="shared" si="284"/>
        <v>0</v>
      </c>
      <c r="AD60" s="20" t="s">
        <v>251</v>
      </c>
      <c r="AE60" s="20" t="s">
        <v>251</v>
      </c>
      <c r="AF60" s="25">
        <v>0</v>
      </c>
      <c r="AG60" s="20" t="s">
        <v>251</v>
      </c>
      <c r="AH60" s="25">
        <f t="shared" si="285"/>
        <v>0</v>
      </c>
      <c r="AI60" s="20" t="s">
        <v>251</v>
      </c>
      <c r="AJ60" s="20" t="s">
        <v>251</v>
      </c>
      <c r="AK60" s="25">
        <v>0</v>
      </c>
      <c r="AL60" s="20" t="s">
        <v>251</v>
      </c>
      <c r="AM60" s="28">
        <f t="shared" si="286"/>
        <v>4.95</v>
      </c>
      <c r="AN60" s="20" t="s">
        <v>251</v>
      </c>
      <c r="AO60" s="20" t="s">
        <v>251</v>
      </c>
      <c r="AP60" s="28">
        <v>4.95</v>
      </c>
      <c r="AQ60" s="20" t="s">
        <v>251</v>
      </c>
      <c r="AR60" s="25">
        <f t="shared" si="287"/>
        <v>0</v>
      </c>
      <c r="AS60" s="20" t="s">
        <v>251</v>
      </c>
      <c r="AT60" s="20" t="s">
        <v>251</v>
      </c>
      <c r="AU60" s="25">
        <v>0</v>
      </c>
      <c r="AV60" s="20" t="s">
        <v>251</v>
      </c>
      <c r="AW60" s="30">
        <f t="shared" si="288"/>
        <v>0</v>
      </c>
      <c r="AX60" s="32" t="s">
        <v>251</v>
      </c>
      <c r="AY60" s="32" t="s">
        <v>251</v>
      </c>
      <c r="AZ60" s="30">
        <v>0</v>
      </c>
      <c r="BA60" s="20" t="s">
        <v>251</v>
      </c>
      <c r="BB60" s="25">
        <f t="shared" si="289"/>
        <v>0</v>
      </c>
      <c r="BC60" s="20" t="s">
        <v>251</v>
      </c>
      <c r="BD60" s="20" t="s">
        <v>251</v>
      </c>
      <c r="BE60" s="25">
        <v>0</v>
      </c>
      <c r="BF60" s="20" t="s">
        <v>251</v>
      </c>
      <c r="BG60" s="28">
        <f t="shared" si="290"/>
        <v>7.93</v>
      </c>
      <c r="BH60" s="29" t="s">
        <v>251</v>
      </c>
      <c r="BI60" s="29" t="s">
        <v>251</v>
      </c>
      <c r="BJ60" s="28">
        <v>7.93</v>
      </c>
      <c r="BK60" s="20" t="s">
        <v>251</v>
      </c>
      <c r="BL60" s="28">
        <f t="shared" si="291"/>
        <v>7.93</v>
      </c>
      <c r="BM60" s="29" t="s">
        <v>251</v>
      </c>
      <c r="BN60" s="29" t="s">
        <v>251</v>
      </c>
      <c r="BO60" s="28">
        <v>7.93</v>
      </c>
      <c r="BP60" s="20" t="s">
        <v>251</v>
      </c>
      <c r="BQ60" s="25">
        <f t="shared" si="292"/>
        <v>0</v>
      </c>
      <c r="BR60" s="20" t="s">
        <v>251</v>
      </c>
      <c r="BS60" s="20" t="s">
        <v>251</v>
      </c>
      <c r="BT60" s="25">
        <v>0</v>
      </c>
      <c r="BU60" s="20" t="s">
        <v>251</v>
      </c>
      <c r="BV60" s="25">
        <f t="shared" si="294"/>
        <v>0</v>
      </c>
      <c r="BW60" s="20" t="s">
        <v>251</v>
      </c>
      <c r="BX60" s="20" t="s">
        <v>251</v>
      </c>
      <c r="BY60" s="25">
        <v>0</v>
      </c>
      <c r="BZ60" s="20" t="s">
        <v>251</v>
      </c>
      <c r="CA60" s="25">
        <f t="shared" si="296"/>
        <v>0</v>
      </c>
      <c r="CB60" s="20" t="s">
        <v>251</v>
      </c>
      <c r="CC60" s="20" t="s">
        <v>251</v>
      </c>
      <c r="CD60" s="25">
        <v>0</v>
      </c>
      <c r="CE60" s="20" t="s">
        <v>251</v>
      </c>
      <c r="CF60" s="25">
        <f t="shared" si="298"/>
        <v>0</v>
      </c>
      <c r="CG60" s="20" t="s">
        <v>251</v>
      </c>
      <c r="CH60" s="20" t="s">
        <v>251</v>
      </c>
      <c r="CI60" s="25">
        <v>0</v>
      </c>
      <c r="CJ60" s="20" t="s">
        <v>251</v>
      </c>
      <c r="CK60" s="25">
        <f t="shared" si="300"/>
        <v>0</v>
      </c>
      <c r="CL60" s="20" t="s">
        <v>251</v>
      </c>
      <c r="CM60" s="20" t="s">
        <v>251</v>
      </c>
      <c r="CN60" s="25">
        <v>0</v>
      </c>
      <c r="CO60" s="20" t="s">
        <v>251</v>
      </c>
      <c r="CP60" s="25">
        <f t="shared" si="302"/>
        <v>0</v>
      </c>
      <c r="CQ60" s="20" t="s">
        <v>251</v>
      </c>
      <c r="CR60" s="20" t="s">
        <v>251</v>
      </c>
      <c r="CS60" s="25">
        <v>0</v>
      </c>
      <c r="CT60" s="20" t="s">
        <v>251</v>
      </c>
      <c r="CU60" s="28">
        <f t="shared" si="304"/>
        <v>12.879999999999999</v>
      </c>
      <c r="CV60" s="29" t="s">
        <v>251</v>
      </c>
      <c r="CW60" s="29" t="s">
        <v>251</v>
      </c>
      <c r="CX60" s="33">
        <f t="shared" si="316"/>
        <v>12.879999999999999</v>
      </c>
      <c r="CY60" s="20" t="s">
        <v>251</v>
      </c>
      <c r="CZ60" s="28">
        <f t="shared" si="305"/>
        <v>7.93</v>
      </c>
      <c r="DA60" s="29" t="s">
        <v>251</v>
      </c>
      <c r="DB60" s="29" t="s">
        <v>251</v>
      </c>
      <c r="DC60" s="33">
        <f t="shared" si="317"/>
        <v>7.93</v>
      </c>
      <c r="DD60" s="20" t="s">
        <v>251</v>
      </c>
      <c r="DE60" s="39" t="s">
        <v>322</v>
      </c>
    </row>
    <row r="61" spans="1:109" ht="42.8" x14ac:dyDescent="0.25">
      <c r="A61" s="14" t="s">
        <v>260</v>
      </c>
      <c r="B61" s="18" t="s">
        <v>261</v>
      </c>
      <c r="C61" s="19" t="s">
        <v>237</v>
      </c>
      <c r="D61" s="21" t="s">
        <v>252</v>
      </c>
      <c r="E61" s="24">
        <v>2025</v>
      </c>
      <c r="F61" s="24">
        <v>2025</v>
      </c>
      <c r="G61" s="24">
        <v>2025</v>
      </c>
      <c r="H61" s="20" t="s">
        <v>251</v>
      </c>
      <c r="I61" s="20" t="s">
        <v>251</v>
      </c>
      <c r="J61" s="20" t="s">
        <v>251</v>
      </c>
      <c r="K61" s="20" t="s">
        <v>251</v>
      </c>
      <c r="L61" s="20" t="s">
        <v>251</v>
      </c>
      <c r="M61" s="20" t="s">
        <v>251</v>
      </c>
      <c r="N61" s="25">
        <v>0</v>
      </c>
      <c r="O61" s="28">
        <f t="shared" si="312"/>
        <v>0</v>
      </c>
      <c r="P61" s="28">
        <f t="shared" si="313"/>
        <v>5.7000000000000002E-2</v>
      </c>
      <c r="Q61" s="28">
        <f t="shared" si="314"/>
        <v>0</v>
      </c>
      <c r="R61" s="28">
        <f t="shared" si="315"/>
        <v>5.7000000000000002E-2</v>
      </c>
      <c r="S61" s="25">
        <f t="shared" ref="S61" si="318">V61</f>
        <v>0</v>
      </c>
      <c r="T61" s="20" t="s">
        <v>251</v>
      </c>
      <c r="U61" s="20" t="s">
        <v>251</v>
      </c>
      <c r="V61" s="25">
        <v>0</v>
      </c>
      <c r="W61" s="20" t="s">
        <v>251</v>
      </c>
      <c r="X61" s="25">
        <f t="shared" ref="X61" si="319">AA61</f>
        <v>5.7000000000000002E-2</v>
      </c>
      <c r="Y61" s="20" t="s">
        <v>251</v>
      </c>
      <c r="Z61" s="20" t="s">
        <v>251</v>
      </c>
      <c r="AA61" s="25">
        <v>5.7000000000000002E-2</v>
      </c>
      <c r="AB61" s="20" t="s">
        <v>251</v>
      </c>
      <c r="AC61" s="25">
        <f t="shared" si="284"/>
        <v>0</v>
      </c>
      <c r="AD61" s="20" t="s">
        <v>251</v>
      </c>
      <c r="AE61" s="20" t="s">
        <v>251</v>
      </c>
      <c r="AF61" s="25">
        <v>0</v>
      </c>
      <c r="AG61" s="20" t="s">
        <v>251</v>
      </c>
      <c r="AH61" s="25">
        <f t="shared" si="285"/>
        <v>0</v>
      </c>
      <c r="AI61" s="20" t="s">
        <v>251</v>
      </c>
      <c r="AJ61" s="20" t="s">
        <v>251</v>
      </c>
      <c r="AK61" s="25">
        <v>0</v>
      </c>
      <c r="AL61" s="20" t="s">
        <v>251</v>
      </c>
      <c r="AM61" s="25">
        <f t="shared" si="286"/>
        <v>0</v>
      </c>
      <c r="AN61" s="20" t="s">
        <v>251</v>
      </c>
      <c r="AO61" s="20" t="s">
        <v>251</v>
      </c>
      <c r="AP61" s="25">
        <v>0</v>
      </c>
      <c r="AQ61" s="20" t="s">
        <v>251</v>
      </c>
      <c r="AR61" s="25">
        <f t="shared" si="287"/>
        <v>0</v>
      </c>
      <c r="AS61" s="20" t="s">
        <v>251</v>
      </c>
      <c r="AT61" s="20" t="s">
        <v>251</v>
      </c>
      <c r="AU61" s="25">
        <v>0</v>
      </c>
      <c r="AV61" s="20" t="s">
        <v>251</v>
      </c>
      <c r="AW61" s="25">
        <f t="shared" si="288"/>
        <v>0</v>
      </c>
      <c r="AX61" s="20" t="s">
        <v>251</v>
      </c>
      <c r="AY61" s="20" t="s">
        <v>251</v>
      </c>
      <c r="AZ61" s="25">
        <v>0</v>
      </c>
      <c r="BA61" s="20" t="s">
        <v>251</v>
      </c>
      <c r="BB61" s="25">
        <f t="shared" si="289"/>
        <v>0</v>
      </c>
      <c r="BC61" s="20" t="s">
        <v>251</v>
      </c>
      <c r="BD61" s="20" t="s">
        <v>251</v>
      </c>
      <c r="BE61" s="25">
        <v>0</v>
      </c>
      <c r="BF61" s="20" t="s">
        <v>251</v>
      </c>
      <c r="BG61" s="25">
        <f t="shared" si="290"/>
        <v>0</v>
      </c>
      <c r="BH61" s="20" t="s">
        <v>251</v>
      </c>
      <c r="BI61" s="20" t="s">
        <v>251</v>
      </c>
      <c r="BJ61" s="25">
        <v>0</v>
      </c>
      <c r="BK61" s="20" t="s">
        <v>251</v>
      </c>
      <c r="BL61" s="25">
        <f t="shared" si="291"/>
        <v>0</v>
      </c>
      <c r="BM61" s="20" t="s">
        <v>251</v>
      </c>
      <c r="BN61" s="20" t="s">
        <v>251</v>
      </c>
      <c r="BO61" s="25">
        <v>0</v>
      </c>
      <c r="BP61" s="20" t="s">
        <v>251</v>
      </c>
      <c r="BQ61" s="25">
        <f t="shared" si="292"/>
        <v>0</v>
      </c>
      <c r="BR61" s="20" t="s">
        <v>251</v>
      </c>
      <c r="BS61" s="20" t="s">
        <v>251</v>
      </c>
      <c r="BT61" s="25">
        <v>0</v>
      </c>
      <c r="BU61" s="20" t="s">
        <v>251</v>
      </c>
      <c r="BV61" s="25">
        <f t="shared" si="294"/>
        <v>0</v>
      </c>
      <c r="BW61" s="20" t="s">
        <v>251</v>
      </c>
      <c r="BX61" s="20" t="s">
        <v>251</v>
      </c>
      <c r="BY61" s="25">
        <v>0</v>
      </c>
      <c r="BZ61" s="20" t="s">
        <v>251</v>
      </c>
      <c r="CA61" s="25">
        <f t="shared" si="296"/>
        <v>0</v>
      </c>
      <c r="CB61" s="20" t="s">
        <v>251</v>
      </c>
      <c r="CC61" s="20" t="s">
        <v>251</v>
      </c>
      <c r="CD61" s="25">
        <v>0</v>
      </c>
      <c r="CE61" s="20" t="s">
        <v>251</v>
      </c>
      <c r="CF61" s="25">
        <f t="shared" si="298"/>
        <v>0</v>
      </c>
      <c r="CG61" s="20" t="s">
        <v>251</v>
      </c>
      <c r="CH61" s="20" t="s">
        <v>251</v>
      </c>
      <c r="CI61" s="25">
        <v>0</v>
      </c>
      <c r="CJ61" s="20" t="s">
        <v>251</v>
      </c>
      <c r="CK61" s="25">
        <f t="shared" si="300"/>
        <v>0</v>
      </c>
      <c r="CL61" s="20" t="s">
        <v>251</v>
      </c>
      <c r="CM61" s="20" t="s">
        <v>251</v>
      </c>
      <c r="CN61" s="25">
        <v>0</v>
      </c>
      <c r="CO61" s="20" t="s">
        <v>251</v>
      </c>
      <c r="CP61" s="25">
        <f t="shared" si="302"/>
        <v>0</v>
      </c>
      <c r="CQ61" s="20" t="s">
        <v>251</v>
      </c>
      <c r="CR61" s="20" t="s">
        <v>251</v>
      </c>
      <c r="CS61" s="25">
        <v>0</v>
      </c>
      <c r="CT61" s="20" t="s">
        <v>251</v>
      </c>
      <c r="CU61" s="25">
        <f t="shared" si="304"/>
        <v>0</v>
      </c>
      <c r="CV61" s="20" t="s">
        <v>251</v>
      </c>
      <c r="CW61" s="20" t="s">
        <v>251</v>
      </c>
      <c r="CX61" s="33">
        <f t="shared" si="316"/>
        <v>0</v>
      </c>
      <c r="CY61" s="20" t="s">
        <v>251</v>
      </c>
      <c r="CZ61" s="25">
        <f t="shared" si="305"/>
        <v>0</v>
      </c>
      <c r="DA61" s="20" t="s">
        <v>251</v>
      </c>
      <c r="DB61" s="20" t="s">
        <v>251</v>
      </c>
      <c r="DC61" s="33">
        <f t="shared" si="317"/>
        <v>0</v>
      </c>
      <c r="DD61" s="20" t="s">
        <v>251</v>
      </c>
      <c r="DE61" s="24"/>
    </row>
    <row r="62" spans="1:109" ht="46.9" x14ac:dyDescent="0.25">
      <c r="A62" s="13" t="s">
        <v>206</v>
      </c>
      <c r="B62" s="15" t="s">
        <v>102</v>
      </c>
      <c r="C62" s="12" t="s">
        <v>210</v>
      </c>
      <c r="D62" s="20" t="s">
        <v>251</v>
      </c>
      <c r="E62" s="20" t="s">
        <v>251</v>
      </c>
      <c r="F62" s="20" t="s">
        <v>251</v>
      </c>
      <c r="G62" s="20" t="s">
        <v>251</v>
      </c>
      <c r="H62" s="20" t="s">
        <v>251</v>
      </c>
      <c r="I62" s="20" t="s">
        <v>251</v>
      </c>
      <c r="J62" s="20" t="s">
        <v>251</v>
      </c>
      <c r="K62" s="20" t="s">
        <v>251</v>
      </c>
      <c r="L62" s="20" t="s">
        <v>251</v>
      </c>
      <c r="M62" s="20" t="s">
        <v>251</v>
      </c>
      <c r="N62" s="29">
        <f>N63+N78</f>
        <v>7.5329999999999995</v>
      </c>
      <c r="O62" s="20" t="s">
        <v>251</v>
      </c>
      <c r="P62" s="20" t="s">
        <v>251</v>
      </c>
      <c r="Q62" s="20" t="s">
        <v>251</v>
      </c>
      <c r="R62" s="20" t="s">
        <v>251</v>
      </c>
      <c r="S62" s="25">
        <f t="shared" si="158"/>
        <v>0</v>
      </c>
      <c r="T62" s="20" t="s">
        <v>251</v>
      </c>
      <c r="U62" s="20" t="s">
        <v>251</v>
      </c>
      <c r="V62" s="25">
        <v>0</v>
      </c>
      <c r="W62" s="20" t="s">
        <v>251</v>
      </c>
      <c r="X62" s="25">
        <f t="shared" si="142"/>
        <v>0</v>
      </c>
      <c r="Y62" s="20" t="s">
        <v>251</v>
      </c>
      <c r="Z62" s="20" t="s">
        <v>251</v>
      </c>
      <c r="AA62" s="25">
        <v>0</v>
      </c>
      <c r="AB62" s="20" t="s">
        <v>251</v>
      </c>
      <c r="AC62" s="25">
        <f t="shared" si="284"/>
        <v>0</v>
      </c>
      <c r="AD62" s="20" t="s">
        <v>251</v>
      </c>
      <c r="AE62" s="20" t="s">
        <v>251</v>
      </c>
      <c r="AF62" s="25">
        <v>0</v>
      </c>
      <c r="AG62" s="20" t="s">
        <v>251</v>
      </c>
      <c r="AH62" s="25">
        <f t="shared" si="285"/>
        <v>0</v>
      </c>
      <c r="AI62" s="20" t="s">
        <v>251</v>
      </c>
      <c r="AJ62" s="20" t="s">
        <v>251</v>
      </c>
      <c r="AK62" s="25">
        <v>0</v>
      </c>
      <c r="AL62" s="20" t="s">
        <v>251</v>
      </c>
      <c r="AM62" s="25">
        <f t="shared" si="286"/>
        <v>0</v>
      </c>
      <c r="AN62" s="20" t="s">
        <v>251</v>
      </c>
      <c r="AO62" s="20" t="s">
        <v>251</v>
      </c>
      <c r="AP62" s="25">
        <v>0</v>
      </c>
      <c r="AQ62" s="20" t="s">
        <v>251</v>
      </c>
      <c r="AR62" s="25">
        <f t="shared" si="287"/>
        <v>0</v>
      </c>
      <c r="AS62" s="20" t="s">
        <v>251</v>
      </c>
      <c r="AT62" s="20" t="s">
        <v>251</v>
      </c>
      <c r="AU62" s="25">
        <v>0</v>
      </c>
      <c r="AV62" s="20" t="s">
        <v>251</v>
      </c>
      <c r="AW62" s="25">
        <f t="shared" si="288"/>
        <v>0</v>
      </c>
      <c r="AX62" s="20" t="s">
        <v>251</v>
      </c>
      <c r="AY62" s="20" t="s">
        <v>251</v>
      </c>
      <c r="AZ62" s="25">
        <v>0</v>
      </c>
      <c r="BA62" s="20" t="s">
        <v>251</v>
      </c>
      <c r="BB62" s="25">
        <f t="shared" si="289"/>
        <v>0</v>
      </c>
      <c r="BC62" s="20" t="s">
        <v>251</v>
      </c>
      <c r="BD62" s="20" t="s">
        <v>251</v>
      </c>
      <c r="BE62" s="25">
        <v>0</v>
      </c>
      <c r="BF62" s="20" t="s">
        <v>251</v>
      </c>
      <c r="BG62" s="25">
        <f t="shared" si="290"/>
        <v>0</v>
      </c>
      <c r="BH62" s="20" t="s">
        <v>251</v>
      </c>
      <c r="BI62" s="20" t="s">
        <v>251</v>
      </c>
      <c r="BJ62" s="25">
        <v>0</v>
      </c>
      <c r="BK62" s="20" t="s">
        <v>251</v>
      </c>
      <c r="BL62" s="25">
        <f t="shared" si="291"/>
        <v>0</v>
      </c>
      <c r="BM62" s="20" t="s">
        <v>251</v>
      </c>
      <c r="BN62" s="20" t="s">
        <v>251</v>
      </c>
      <c r="BO62" s="25">
        <v>0</v>
      </c>
      <c r="BP62" s="20" t="s">
        <v>251</v>
      </c>
      <c r="BQ62" s="25">
        <f t="shared" si="292"/>
        <v>0</v>
      </c>
      <c r="BR62" s="20" t="s">
        <v>251</v>
      </c>
      <c r="BS62" s="20" t="s">
        <v>251</v>
      </c>
      <c r="BT62" s="25">
        <v>0</v>
      </c>
      <c r="BU62" s="20" t="s">
        <v>251</v>
      </c>
      <c r="BV62" s="25">
        <f t="shared" si="294"/>
        <v>0</v>
      </c>
      <c r="BW62" s="20" t="s">
        <v>251</v>
      </c>
      <c r="BX62" s="20" t="s">
        <v>251</v>
      </c>
      <c r="BY62" s="25">
        <v>0</v>
      </c>
      <c r="BZ62" s="20" t="s">
        <v>251</v>
      </c>
      <c r="CA62" s="25">
        <f t="shared" si="296"/>
        <v>0</v>
      </c>
      <c r="CB62" s="20" t="s">
        <v>251</v>
      </c>
      <c r="CC62" s="20" t="s">
        <v>251</v>
      </c>
      <c r="CD62" s="25">
        <v>0</v>
      </c>
      <c r="CE62" s="20" t="s">
        <v>251</v>
      </c>
      <c r="CF62" s="25">
        <f t="shared" si="298"/>
        <v>0</v>
      </c>
      <c r="CG62" s="20" t="s">
        <v>251</v>
      </c>
      <c r="CH62" s="20" t="s">
        <v>251</v>
      </c>
      <c r="CI62" s="25">
        <v>0</v>
      </c>
      <c r="CJ62" s="20" t="s">
        <v>251</v>
      </c>
      <c r="CK62" s="25">
        <f t="shared" si="300"/>
        <v>0</v>
      </c>
      <c r="CL62" s="20" t="s">
        <v>251</v>
      </c>
      <c r="CM62" s="20" t="s">
        <v>251</v>
      </c>
      <c r="CN62" s="25">
        <v>0</v>
      </c>
      <c r="CO62" s="20" t="s">
        <v>251</v>
      </c>
      <c r="CP62" s="25">
        <f t="shared" si="302"/>
        <v>0</v>
      </c>
      <c r="CQ62" s="20" t="s">
        <v>251</v>
      </c>
      <c r="CR62" s="20" t="s">
        <v>251</v>
      </c>
      <c r="CS62" s="25">
        <v>0</v>
      </c>
      <c r="CT62" s="20" t="s">
        <v>251</v>
      </c>
      <c r="CU62" s="25">
        <f t="shared" si="304"/>
        <v>0</v>
      </c>
      <c r="CV62" s="20" t="s">
        <v>251</v>
      </c>
      <c r="CW62" s="20" t="s">
        <v>251</v>
      </c>
      <c r="CX62" s="34">
        <v>0</v>
      </c>
      <c r="CY62" s="20" t="s">
        <v>251</v>
      </c>
      <c r="CZ62" s="25">
        <f t="shared" si="305"/>
        <v>0</v>
      </c>
      <c r="DA62" s="20" t="s">
        <v>251</v>
      </c>
      <c r="DB62" s="20" t="s">
        <v>251</v>
      </c>
      <c r="DC62" s="24">
        <v>0</v>
      </c>
      <c r="DD62" s="20" t="s">
        <v>251</v>
      </c>
      <c r="DE62" s="24"/>
    </row>
    <row r="63" spans="1:109" ht="46.9" x14ac:dyDescent="0.25">
      <c r="A63" s="13" t="s">
        <v>112</v>
      </c>
      <c r="B63" s="15" t="s">
        <v>103</v>
      </c>
      <c r="C63" s="12" t="s">
        <v>210</v>
      </c>
      <c r="D63" s="20" t="s">
        <v>251</v>
      </c>
      <c r="E63" s="20" t="s">
        <v>251</v>
      </c>
      <c r="F63" s="20" t="s">
        <v>251</v>
      </c>
      <c r="G63" s="20" t="s">
        <v>251</v>
      </c>
      <c r="H63" s="20" t="s">
        <v>251</v>
      </c>
      <c r="I63" s="20" t="s">
        <v>251</v>
      </c>
      <c r="J63" s="20" t="s">
        <v>251</v>
      </c>
      <c r="K63" s="20" t="s">
        <v>251</v>
      </c>
      <c r="L63" s="20" t="s">
        <v>251</v>
      </c>
      <c r="M63" s="20" t="s">
        <v>251</v>
      </c>
      <c r="N63" s="29">
        <f>SUM(N64:N77)</f>
        <v>0.88</v>
      </c>
      <c r="O63" s="28">
        <f>SUM(O64:O77)</f>
        <v>220.28799999999998</v>
      </c>
      <c r="P63" s="28">
        <f>SUM(P64:P77)</f>
        <v>227.57599999999996</v>
      </c>
      <c r="Q63" s="28">
        <f>SUM(Q64:Q77)</f>
        <v>219.40799999999999</v>
      </c>
      <c r="R63" s="28">
        <f>SUM(R64:R77)</f>
        <v>226.696</v>
      </c>
      <c r="S63" s="25">
        <f t="shared" si="158"/>
        <v>43.722999999999999</v>
      </c>
      <c r="T63" s="20" t="s">
        <v>251</v>
      </c>
      <c r="U63" s="20" t="s">
        <v>251</v>
      </c>
      <c r="V63" s="25">
        <f>SUM(V64:V77)</f>
        <v>43.722999999999999</v>
      </c>
      <c r="W63" s="20" t="s">
        <v>251</v>
      </c>
      <c r="X63" s="25">
        <f t="shared" si="142"/>
        <v>48.975000000000009</v>
      </c>
      <c r="Y63" s="20" t="s">
        <v>251</v>
      </c>
      <c r="Z63" s="20" t="s">
        <v>251</v>
      </c>
      <c r="AA63" s="25">
        <f>SUM(AA64:AA77)</f>
        <v>48.975000000000009</v>
      </c>
      <c r="AB63" s="20" t="s">
        <v>251</v>
      </c>
      <c r="AC63" s="25">
        <f t="shared" si="284"/>
        <v>49.155000000000001</v>
      </c>
      <c r="AD63" s="20" t="s">
        <v>251</v>
      </c>
      <c r="AE63" s="20" t="s">
        <v>251</v>
      </c>
      <c r="AF63" s="25">
        <f>SUM(AF64:AF77)</f>
        <v>49.155000000000001</v>
      </c>
      <c r="AG63" s="20" t="s">
        <v>251</v>
      </c>
      <c r="AH63" s="25">
        <f t="shared" si="285"/>
        <v>44.607000000000006</v>
      </c>
      <c r="AI63" s="20" t="s">
        <v>251</v>
      </c>
      <c r="AJ63" s="20" t="s">
        <v>251</v>
      </c>
      <c r="AK63" s="25">
        <f>SUM(AK64:AK77)</f>
        <v>44.607000000000006</v>
      </c>
      <c r="AL63" s="20" t="s">
        <v>251</v>
      </c>
      <c r="AM63" s="25">
        <f t="shared" si="286"/>
        <v>42.957999999999991</v>
      </c>
      <c r="AN63" s="20" t="s">
        <v>251</v>
      </c>
      <c r="AO63" s="20" t="s">
        <v>251</v>
      </c>
      <c r="AP63" s="25">
        <f>SUM(AP64:AP77)</f>
        <v>42.957999999999991</v>
      </c>
      <c r="AQ63" s="20" t="s">
        <v>251</v>
      </c>
      <c r="AR63" s="25">
        <f t="shared" si="287"/>
        <v>45.519000000000005</v>
      </c>
      <c r="AS63" s="20" t="s">
        <v>251</v>
      </c>
      <c r="AT63" s="20" t="s">
        <v>251</v>
      </c>
      <c r="AU63" s="25">
        <f>SUM(AU64:AU77)</f>
        <v>45.519000000000005</v>
      </c>
      <c r="AV63" s="20" t="s">
        <v>251</v>
      </c>
      <c r="AW63" s="25">
        <f t="shared" si="288"/>
        <v>38.894999999999996</v>
      </c>
      <c r="AX63" s="20" t="s">
        <v>251</v>
      </c>
      <c r="AY63" s="20" t="s">
        <v>251</v>
      </c>
      <c r="AZ63" s="25">
        <f>SUM(AZ64:AZ77)</f>
        <v>38.894999999999996</v>
      </c>
      <c r="BA63" s="20" t="s">
        <v>251</v>
      </c>
      <c r="BB63" s="25">
        <f t="shared" si="289"/>
        <v>42.917999999999999</v>
      </c>
      <c r="BC63" s="20" t="s">
        <v>251</v>
      </c>
      <c r="BD63" s="20" t="s">
        <v>251</v>
      </c>
      <c r="BE63" s="25">
        <f>SUM(BE64:BE77)</f>
        <v>42.917999999999999</v>
      </c>
      <c r="BF63" s="20" t="s">
        <v>251</v>
      </c>
      <c r="BG63" s="25">
        <f t="shared" si="290"/>
        <v>44.677</v>
      </c>
      <c r="BH63" s="20" t="s">
        <v>251</v>
      </c>
      <c r="BI63" s="20" t="s">
        <v>251</v>
      </c>
      <c r="BJ63" s="25">
        <f>SUM(BJ64:BJ77)</f>
        <v>44.677</v>
      </c>
      <c r="BK63" s="20" t="s">
        <v>251</v>
      </c>
      <c r="BL63" s="25">
        <f t="shared" si="291"/>
        <v>44.677</v>
      </c>
      <c r="BM63" s="20" t="s">
        <v>251</v>
      </c>
      <c r="BN63" s="20" t="s">
        <v>251</v>
      </c>
      <c r="BO63" s="25">
        <f>SUM(BO64:BO77)</f>
        <v>44.677</v>
      </c>
      <c r="BP63" s="20" t="s">
        <v>251</v>
      </c>
      <c r="BQ63" s="25">
        <f t="shared" si="292"/>
        <v>0</v>
      </c>
      <c r="BR63" s="20" t="s">
        <v>251</v>
      </c>
      <c r="BS63" s="20" t="s">
        <v>251</v>
      </c>
      <c r="BT63" s="25">
        <f t="shared" ref="BT63" si="320">SUM(BT64:BT77)</f>
        <v>0</v>
      </c>
      <c r="BU63" s="20" t="s">
        <v>251</v>
      </c>
      <c r="BV63" s="25">
        <f t="shared" si="294"/>
        <v>0</v>
      </c>
      <c r="BW63" s="20" t="s">
        <v>251</v>
      </c>
      <c r="BX63" s="20" t="s">
        <v>251</v>
      </c>
      <c r="BY63" s="25">
        <f t="shared" ref="BY63" si="321">SUM(BY64:BY77)</f>
        <v>0</v>
      </c>
      <c r="BZ63" s="20" t="s">
        <v>251</v>
      </c>
      <c r="CA63" s="25">
        <f t="shared" si="296"/>
        <v>0</v>
      </c>
      <c r="CB63" s="20" t="s">
        <v>251</v>
      </c>
      <c r="CC63" s="20" t="s">
        <v>251</v>
      </c>
      <c r="CD63" s="25">
        <f t="shared" ref="CD63" si="322">SUM(CD64:CD77)</f>
        <v>0</v>
      </c>
      <c r="CE63" s="20" t="s">
        <v>251</v>
      </c>
      <c r="CF63" s="25">
        <f t="shared" si="298"/>
        <v>0</v>
      </c>
      <c r="CG63" s="20" t="s">
        <v>251</v>
      </c>
      <c r="CH63" s="20" t="s">
        <v>251</v>
      </c>
      <c r="CI63" s="25">
        <f t="shared" ref="CI63" si="323">SUM(CI64:CI77)</f>
        <v>0</v>
      </c>
      <c r="CJ63" s="20" t="s">
        <v>251</v>
      </c>
      <c r="CK63" s="25">
        <f t="shared" si="300"/>
        <v>0</v>
      </c>
      <c r="CL63" s="20" t="s">
        <v>251</v>
      </c>
      <c r="CM63" s="20" t="s">
        <v>251</v>
      </c>
      <c r="CN63" s="25">
        <f t="shared" ref="CN63" si="324">SUM(CN64:CN77)</f>
        <v>0</v>
      </c>
      <c r="CO63" s="20" t="s">
        <v>251</v>
      </c>
      <c r="CP63" s="25">
        <f t="shared" si="302"/>
        <v>0</v>
      </c>
      <c r="CQ63" s="20" t="s">
        <v>251</v>
      </c>
      <c r="CR63" s="20" t="s">
        <v>251</v>
      </c>
      <c r="CS63" s="25">
        <f t="shared" ref="CS63" si="325">SUM(CS64:CS77)</f>
        <v>0</v>
      </c>
      <c r="CT63" s="20" t="s">
        <v>251</v>
      </c>
      <c r="CU63" s="25">
        <f t="shared" si="304"/>
        <v>175.685</v>
      </c>
      <c r="CV63" s="20" t="s">
        <v>251</v>
      </c>
      <c r="CW63" s="20" t="s">
        <v>251</v>
      </c>
      <c r="CX63" s="33">
        <f>SUM(CX64:CX77)</f>
        <v>175.685</v>
      </c>
      <c r="CY63" s="20" t="s">
        <v>251</v>
      </c>
      <c r="CZ63" s="25">
        <f t="shared" si="305"/>
        <v>177.72099999999998</v>
      </c>
      <c r="DA63" s="20" t="s">
        <v>251</v>
      </c>
      <c r="DB63" s="20" t="s">
        <v>251</v>
      </c>
      <c r="DC63" s="33">
        <f>SUM(DC64:DC77)</f>
        <v>177.72099999999998</v>
      </c>
      <c r="DD63" s="20" t="s">
        <v>251</v>
      </c>
      <c r="DE63" s="24"/>
    </row>
    <row r="64" spans="1:109" ht="42.8" x14ac:dyDescent="0.25">
      <c r="A64" s="14" t="s">
        <v>113</v>
      </c>
      <c r="B64" s="18" t="s">
        <v>115</v>
      </c>
      <c r="C64" s="19" t="s">
        <v>235</v>
      </c>
      <c r="D64" s="21" t="s">
        <v>252</v>
      </c>
      <c r="E64" s="24">
        <v>2026</v>
      </c>
      <c r="F64" s="24">
        <v>2026</v>
      </c>
      <c r="G64" s="24">
        <v>2026</v>
      </c>
      <c r="H64" s="20" t="s">
        <v>251</v>
      </c>
      <c r="I64" s="20" t="s">
        <v>251</v>
      </c>
      <c r="J64" s="20" t="s">
        <v>251</v>
      </c>
      <c r="K64" s="20" t="s">
        <v>251</v>
      </c>
      <c r="L64" s="20" t="s">
        <v>251</v>
      </c>
      <c r="M64" s="20" t="s">
        <v>251</v>
      </c>
      <c r="N64" s="25">
        <v>0</v>
      </c>
      <c r="O64" s="28">
        <f t="shared" ref="O64:O77" si="326">N64+S64+CU64</f>
        <v>0.5</v>
      </c>
      <c r="P64" s="28">
        <f t="shared" ref="P64:P77" si="327">N64+X64+CZ64</f>
        <v>0.5</v>
      </c>
      <c r="Q64" s="28">
        <f t="shared" ref="Q64:Q77" si="328">O64-N64</f>
        <v>0.5</v>
      </c>
      <c r="R64" s="28">
        <f t="shared" ref="R64:R77" si="329">P64-N64</f>
        <v>0.5</v>
      </c>
      <c r="S64" s="25">
        <f t="shared" si="158"/>
        <v>0</v>
      </c>
      <c r="T64" s="20" t="s">
        <v>251</v>
      </c>
      <c r="U64" s="20" t="s">
        <v>251</v>
      </c>
      <c r="V64" s="25">
        <v>0</v>
      </c>
      <c r="W64" s="20" t="s">
        <v>251</v>
      </c>
      <c r="X64" s="25">
        <f t="shared" si="142"/>
        <v>0</v>
      </c>
      <c r="Y64" s="20" t="s">
        <v>251</v>
      </c>
      <c r="Z64" s="20" t="s">
        <v>251</v>
      </c>
      <c r="AA64" s="25">
        <v>0</v>
      </c>
      <c r="AB64" s="20" t="s">
        <v>251</v>
      </c>
      <c r="AC64" s="25">
        <f t="shared" si="284"/>
        <v>0.5</v>
      </c>
      <c r="AD64" s="20" t="s">
        <v>251</v>
      </c>
      <c r="AE64" s="20" t="s">
        <v>251</v>
      </c>
      <c r="AF64" s="25">
        <v>0.5</v>
      </c>
      <c r="AG64" s="20" t="s">
        <v>251</v>
      </c>
      <c r="AH64" s="28">
        <f t="shared" si="285"/>
        <v>0.5</v>
      </c>
      <c r="AI64" s="20" t="s">
        <v>251</v>
      </c>
      <c r="AJ64" s="20" t="s">
        <v>251</v>
      </c>
      <c r="AK64" s="28">
        <v>0.5</v>
      </c>
      <c r="AL64" s="20" t="s">
        <v>251</v>
      </c>
      <c r="AM64" s="25">
        <v>0</v>
      </c>
      <c r="AN64" s="20" t="s">
        <v>251</v>
      </c>
      <c r="AO64" s="20" t="s">
        <v>251</v>
      </c>
      <c r="AP64" s="25">
        <v>0</v>
      </c>
      <c r="AQ64" s="20" t="s">
        <v>251</v>
      </c>
      <c r="AR64" s="30">
        <v>0</v>
      </c>
      <c r="AS64" s="32" t="s">
        <v>251</v>
      </c>
      <c r="AT64" s="32" t="s">
        <v>251</v>
      </c>
      <c r="AU64" s="30">
        <v>0</v>
      </c>
      <c r="AV64" s="20" t="s">
        <v>251</v>
      </c>
      <c r="AW64" s="25">
        <v>0</v>
      </c>
      <c r="AX64" s="20" t="s">
        <v>251</v>
      </c>
      <c r="AY64" s="20" t="s">
        <v>251</v>
      </c>
      <c r="AZ64" s="25">
        <v>0</v>
      </c>
      <c r="BA64" s="20" t="s">
        <v>251</v>
      </c>
      <c r="BB64" s="30">
        <v>0</v>
      </c>
      <c r="BC64" s="32" t="s">
        <v>251</v>
      </c>
      <c r="BD64" s="32" t="s">
        <v>251</v>
      </c>
      <c r="BE64" s="30">
        <v>0</v>
      </c>
      <c r="BF64" s="20" t="s">
        <v>251</v>
      </c>
      <c r="BG64" s="25">
        <v>0</v>
      </c>
      <c r="BH64" s="20" t="s">
        <v>251</v>
      </c>
      <c r="BI64" s="20" t="s">
        <v>251</v>
      </c>
      <c r="BJ64" s="25">
        <v>0</v>
      </c>
      <c r="BK64" s="20" t="s">
        <v>251</v>
      </c>
      <c r="BL64" s="25">
        <v>0</v>
      </c>
      <c r="BM64" s="20" t="s">
        <v>251</v>
      </c>
      <c r="BN64" s="20" t="s">
        <v>251</v>
      </c>
      <c r="BO64" s="25">
        <v>0</v>
      </c>
      <c r="BP64" s="20" t="s">
        <v>251</v>
      </c>
      <c r="BQ64" s="30">
        <v>0</v>
      </c>
      <c r="BR64" s="32" t="s">
        <v>251</v>
      </c>
      <c r="BS64" s="32" t="s">
        <v>251</v>
      </c>
      <c r="BT64" s="30">
        <v>0</v>
      </c>
      <c r="BU64" s="20" t="s">
        <v>251</v>
      </c>
      <c r="BV64" s="30">
        <v>0</v>
      </c>
      <c r="BW64" s="32" t="s">
        <v>251</v>
      </c>
      <c r="BX64" s="32" t="s">
        <v>251</v>
      </c>
      <c r="BY64" s="30">
        <v>0</v>
      </c>
      <c r="BZ64" s="20" t="s">
        <v>251</v>
      </c>
      <c r="CA64" s="30">
        <v>0</v>
      </c>
      <c r="CB64" s="32" t="s">
        <v>251</v>
      </c>
      <c r="CC64" s="32" t="s">
        <v>251</v>
      </c>
      <c r="CD64" s="30">
        <v>0</v>
      </c>
      <c r="CE64" s="20" t="s">
        <v>251</v>
      </c>
      <c r="CF64" s="30">
        <v>0</v>
      </c>
      <c r="CG64" s="32" t="s">
        <v>251</v>
      </c>
      <c r="CH64" s="32" t="s">
        <v>251</v>
      </c>
      <c r="CI64" s="30">
        <v>0</v>
      </c>
      <c r="CJ64" s="20" t="s">
        <v>251</v>
      </c>
      <c r="CK64" s="30">
        <v>0</v>
      </c>
      <c r="CL64" s="32" t="s">
        <v>251</v>
      </c>
      <c r="CM64" s="32" t="s">
        <v>251</v>
      </c>
      <c r="CN64" s="30">
        <v>0</v>
      </c>
      <c r="CO64" s="20" t="s">
        <v>251</v>
      </c>
      <c r="CP64" s="30">
        <v>0</v>
      </c>
      <c r="CQ64" s="32" t="s">
        <v>251</v>
      </c>
      <c r="CR64" s="32" t="s">
        <v>251</v>
      </c>
      <c r="CS64" s="30">
        <v>0</v>
      </c>
      <c r="CT64" s="20" t="s">
        <v>251</v>
      </c>
      <c r="CU64" s="28">
        <f>CX64</f>
        <v>0.5</v>
      </c>
      <c r="CV64" s="20" t="s">
        <v>251</v>
      </c>
      <c r="CW64" s="20" t="s">
        <v>251</v>
      </c>
      <c r="CX64" s="33">
        <f t="shared" ref="CX64:CX77" si="330">AF64+AP64+AZ64+BJ64</f>
        <v>0.5</v>
      </c>
      <c r="CY64" s="20" t="s">
        <v>251</v>
      </c>
      <c r="CZ64" s="28">
        <f>DC64</f>
        <v>0.5</v>
      </c>
      <c r="DA64" s="20" t="s">
        <v>251</v>
      </c>
      <c r="DB64" s="20" t="s">
        <v>251</v>
      </c>
      <c r="DC64" s="33">
        <f t="shared" ref="DC64:DC77" si="331">AK64+AU64+BE64+BO64</f>
        <v>0.5</v>
      </c>
      <c r="DD64" s="20" t="s">
        <v>251</v>
      </c>
      <c r="DE64" s="24"/>
    </row>
    <row r="65" spans="1:109" ht="42.8" x14ac:dyDescent="0.25">
      <c r="A65" s="14" t="s">
        <v>114</v>
      </c>
      <c r="B65" s="18" t="s">
        <v>116</v>
      </c>
      <c r="C65" s="19" t="s">
        <v>236</v>
      </c>
      <c r="D65" s="21" t="s">
        <v>252</v>
      </c>
      <c r="E65" s="24">
        <v>2027</v>
      </c>
      <c r="F65" s="24">
        <v>2027</v>
      </c>
      <c r="G65" s="24">
        <v>2027</v>
      </c>
      <c r="H65" s="20" t="s">
        <v>251</v>
      </c>
      <c r="I65" s="20" t="s">
        <v>251</v>
      </c>
      <c r="J65" s="20" t="s">
        <v>251</v>
      </c>
      <c r="K65" s="20" t="s">
        <v>251</v>
      </c>
      <c r="L65" s="20" t="s">
        <v>251</v>
      </c>
      <c r="M65" s="20" t="s">
        <v>251</v>
      </c>
      <c r="N65" s="25">
        <v>0</v>
      </c>
      <c r="O65" s="28">
        <f t="shared" si="326"/>
        <v>0.5</v>
      </c>
      <c r="P65" s="28">
        <f t="shared" si="327"/>
        <v>0.52</v>
      </c>
      <c r="Q65" s="28">
        <f t="shared" si="328"/>
        <v>0.5</v>
      </c>
      <c r="R65" s="28">
        <f t="shared" si="329"/>
        <v>0.52</v>
      </c>
      <c r="S65" s="25">
        <f t="shared" si="158"/>
        <v>0</v>
      </c>
      <c r="T65" s="20" t="s">
        <v>251</v>
      </c>
      <c r="U65" s="20" t="s">
        <v>251</v>
      </c>
      <c r="V65" s="25">
        <v>0</v>
      </c>
      <c r="W65" s="20" t="s">
        <v>251</v>
      </c>
      <c r="X65" s="25">
        <f t="shared" si="142"/>
        <v>0</v>
      </c>
      <c r="Y65" s="20" t="s">
        <v>251</v>
      </c>
      <c r="Z65" s="20" t="s">
        <v>251</v>
      </c>
      <c r="AA65" s="25">
        <v>0</v>
      </c>
      <c r="AB65" s="20" t="s">
        <v>251</v>
      </c>
      <c r="AC65" s="25">
        <f t="shared" si="284"/>
        <v>0</v>
      </c>
      <c r="AD65" s="20" t="s">
        <v>251</v>
      </c>
      <c r="AE65" s="20" t="s">
        <v>251</v>
      </c>
      <c r="AF65" s="25">
        <v>0</v>
      </c>
      <c r="AG65" s="20" t="s">
        <v>251</v>
      </c>
      <c r="AH65" s="25">
        <f t="shared" si="285"/>
        <v>0</v>
      </c>
      <c r="AI65" s="20" t="s">
        <v>251</v>
      </c>
      <c r="AJ65" s="20" t="s">
        <v>251</v>
      </c>
      <c r="AK65" s="25">
        <v>0</v>
      </c>
      <c r="AL65" s="20" t="s">
        <v>251</v>
      </c>
      <c r="AM65" s="28">
        <f t="shared" si="286"/>
        <v>0.5</v>
      </c>
      <c r="AN65" s="20" t="s">
        <v>251</v>
      </c>
      <c r="AO65" s="20" t="s">
        <v>251</v>
      </c>
      <c r="AP65" s="28">
        <v>0.5</v>
      </c>
      <c r="AQ65" s="20" t="s">
        <v>251</v>
      </c>
      <c r="AR65" s="28">
        <f t="shared" si="287"/>
        <v>0.52</v>
      </c>
      <c r="AS65" s="20" t="s">
        <v>251</v>
      </c>
      <c r="AT65" s="20" t="s">
        <v>251</v>
      </c>
      <c r="AU65" s="28">
        <v>0.52</v>
      </c>
      <c r="AV65" s="20" t="s">
        <v>251</v>
      </c>
      <c r="AW65" s="30">
        <f t="shared" ref="AW65:AW81" si="332">AZ65</f>
        <v>0</v>
      </c>
      <c r="AX65" s="32" t="s">
        <v>251</v>
      </c>
      <c r="AY65" s="32" t="s">
        <v>251</v>
      </c>
      <c r="AZ65" s="30">
        <v>0</v>
      </c>
      <c r="BA65" s="20" t="s">
        <v>251</v>
      </c>
      <c r="BB65" s="28">
        <f t="shared" ref="BB65:BB81" si="333">BE65</f>
        <v>0</v>
      </c>
      <c r="BC65" s="20" t="s">
        <v>251</v>
      </c>
      <c r="BD65" s="20" t="s">
        <v>251</v>
      </c>
      <c r="BE65" s="28">
        <v>0</v>
      </c>
      <c r="BF65" s="20" t="s">
        <v>251</v>
      </c>
      <c r="BG65" s="30">
        <f t="shared" ref="BG65:BG81" si="334">BJ65</f>
        <v>0</v>
      </c>
      <c r="BH65" s="32" t="s">
        <v>251</v>
      </c>
      <c r="BI65" s="32" t="s">
        <v>251</v>
      </c>
      <c r="BJ65" s="30">
        <v>0</v>
      </c>
      <c r="BK65" s="20" t="s">
        <v>251</v>
      </c>
      <c r="BL65" s="30">
        <f t="shared" ref="BL65:BL81" si="335">BO65</f>
        <v>0</v>
      </c>
      <c r="BM65" s="32" t="s">
        <v>251</v>
      </c>
      <c r="BN65" s="32" t="s">
        <v>251</v>
      </c>
      <c r="BO65" s="30">
        <v>0</v>
      </c>
      <c r="BP65" s="20" t="s">
        <v>251</v>
      </c>
      <c r="BQ65" s="28">
        <f t="shared" ref="BQ65:BQ81" si="336">BT65</f>
        <v>0</v>
      </c>
      <c r="BR65" s="20" t="s">
        <v>251</v>
      </c>
      <c r="BS65" s="20" t="s">
        <v>251</v>
      </c>
      <c r="BT65" s="28">
        <v>0</v>
      </c>
      <c r="BU65" s="20" t="s">
        <v>251</v>
      </c>
      <c r="BV65" s="28">
        <f t="shared" ref="BV65:BV81" si="337">BY65</f>
        <v>0</v>
      </c>
      <c r="BW65" s="20" t="s">
        <v>251</v>
      </c>
      <c r="BX65" s="20" t="s">
        <v>251</v>
      </c>
      <c r="BY65" s="28">
        <v>0</v>
      </c>
      <c r="BZ65" s="20" t="s">
        <v>251</v>
      </c>
      <c r="CA65" s="28">
        <f t="shared" ref="CA65:CA81" si="338">CD65</f>
        <v>0</v>
      </c>
      <c r="CB65" s="20" t="s">
        <v>251</v>
      </c>
      <c r="CC65" s="20" t="s">
        <v>251</v>
      </c>
      <c r="CD65" s="28">
        <v>0</v>
      </c>
      <c r="CE65" s="20" t="s">
        <v>251</v>
      </c>
      <c r="CF65" s="28">
        <f t="shared" ref="CF65:CF81" si="339">CI65</f>
        <v>0</v>
      </c>
      <c r="CG65" s="20" t="s">
        <v>251</v>
      </c>
      <c r="CH65" s="20" t="s">
        <v>251</v>
      </c>
      <c r="CI65" s="28">
        <v>0</v>
      </c>
      <c r="CJ65" s="20" t="s">
        <v>251</v>
      </c>
      <c r="CK65" s="28">
        <f t="shared" ref="CK65:CK81" si="340">CN65</f>
        <v>0</v>
      </c>
      <c r="CL65" s="20" t="s">
        <v>251</v>
      </c>
      <c r="CM65" s="20" t="s">
        <v>251</v>
      </c>
      <c r="CN65" s="28">
        <v>0</v>
      </c>
      <c r="CO65" s="20" t="s">
        <v>251</v>
      </c>
      <c r="CP65" s="28">
        <f t="shared" ref="CP65:CP81" si="341">CS65</f>
        <v>0</v>
      </c>
      <c r="CQ65" s="20" t="s">
        <v>251</v>
      </c>
      <c r="CR65" s="20" t="s">
        <v>251</v>
      </c>
      <c r="CS65" s="28">
        <v>0</v>
      </c>
      <c r="CT65" s="20" t="s">
        <v>251</v>
      </c>
      <c r="CU65" s="28">
        <f t="shared" ref="CU65:CU81" si="342">CX65</f>
        <v>0.5</v>
      </c>
      <c r="CV65" s="32" t="s">
        <v>251</v>
      </c>
      <c r="CW65" s="32" t="s">
        <v>251</v>
      </c>
      <c r="CX65" s="33">
        <f t="shared" si="330"/>
        <v>0.5</v>
      </c>
      <c r="CY65" s="20" t="s">
        <v>251</v>
      </c>
      <c r="CZ65" s="28">
        <f t="shared" ref="CZ65:CZ81" si="343">DC65</f>
        <v>0.52</v>
      </c>
      <c r="DA65" s="32" t="s">
        <v>251</v>
      </c>
      <c r="DB65" s="32" t="s">
        <v>251</v>
      </c>
      <c r="DC65" s="33">
        <f t="shared" si="331"/>
        <v>0.52</v>
      </c>
      <c r="DD65" s="20" t="s">
        <v>251</v>
      </c>
      <c r="DE65" s="24"/>
    </row>
    <row r="66" spans="1:109" ht="99.85" x14ac:dyDescent="0.25">
      <c r="A66" s="14" t="s">
        <v>127</v>
      </c>
      <c r="B66" s="18" t="s">
        <v>120</v>
      </c>
      <c r="C66" s="19" t="s">
        <v>238</v>
      </c>
      <c r="D66" s="19" t="s">
        <v>253</v>
      </c>
      <c r="E66" s="24">
        <v>2025</v>
      </c>
      <c r="F66" s="24">
        <v>2028</v>
      </c>
      <c r="G66" s="24">
        <v>2029</v>
      </c>
      <c r="H66" s="20" t="s">
        <v>251</v>
      </c>
      <c r="I66" s="20" t="s">
        <v>251</v>
      </c>
      <c r="J66" s="20" t="s">
        <v>251</v>
      </c>
      <c r="K66" s="20" t="s">
        <v>251</v>
      </c>
      <c r="L66" s="20" t="s">
        <v>251</v>
      </c>
      <c r="M66" s="20" t="s">
        <v>251</v>
      </c>
      <c r="N66" s="25">
        <v>0.48399999999999999</v>
      </c>
      <c r="O66" s="28">
        <f t="shared" si="326"/>
        <v>12.168999999999999</v>
      </c>
      <c r="P66" s="28">
        <f t="shared" si="327"/>
        <v>12.188000000000001</v>
      </c>
      <c r="Q66" s="28">
        <f t="shared" si="328"/>
        <v>11.684999999999999</v>
      </c>
      <c r="R66" s="28">
        <f t="shared" si="329"/>
        <v>11.704000000000001</v>
      </c>
      <c r="S66" s="28">
        <f t="shared" si="158"/>
        <v>2.35</v>
      </c>
      <c r="T66" s="20" t="s">
        <v>251</v>
      </c>
      <c r="U66" s="20" t="s">
        <v>251</v>
      </c>
      <c r="V66" s="28">
        <v>2.35</v>
      </c>
      <c r="W66" s="20" t="s">
        <v>251</v>
      </c>
      <c r="X66" s="25">
        <f t="shared" si="142"/>
        <v>1.968</v>
      </c>
      <c r="Y66" s="20" t="s">
        <v>251</v>
      </c>
      <c r="Z66" s="20" t="s">
        <v>251</v>
      </c>
      <c r="AA66" s="25">
        <v>1.968</v>
      </c>
      <c r="AB66" s="20" t="s">
        <v>251</v>
      </c>
      <c r="AC66" s="28">
        <f t="shared" si="284"/>
        <v>2.16</v>
      </c>
      <c r="AD66" s="20" t="s">
        <v>251</v>
      </c>
      <c r="AE66" s="20" t="s">
        <v>251</v>
      </c>
      <c r="AF66" s="28">
        <v>2.16</v>
      </c>
      <c r="AG66" s="20" t="s">
        <v>251</v>
      </c>
      <c r="AH66" s="25">
        <f t="shared" si="285"/>
        <v>2.1960000000000002</v>
      </c>
      <c r="AI66" s="20" t="s">
        <v>251</v>
      </c>
      <c r="AJ66" s="20" t="s">
        <v>251</v>
      </c>
      <c r="AK66" s="25">
        <v>2.1960000000000002</v>
      </c>
      <c r="AL66" s="20" t="s">
        <v>251</v>
      </c>
      <c r="AM66" s="28">
        <f t="shared" si="286"/>
        <v>2.2799999999999998</v>
      </c>
      <c r="AN66" s="20" t="s">
        <v>251</v>
      </c>
      <c r="AO66" s="20" t="s">
        <v>251</v>
      </c>
      <c r="AP66" s="28">
        <v>2.2799999999999998</v>
      </c>
      <c r="AQ66" s="20" t="s">
        <v>251</v>
      </c>
      <c r="AR66" s="25">
        <f t="shared" si="287"/>
        <v>2.4129999999999998</v>
      </c>
      <c r="AS66" s="20" t="s">
        <v>251</v>
      </c>
      <c r="AT66" s="20" t="s">
        <v>251</v>
      </c>
      <c r="AU66" s="25">
        <v>2.4129999999999998</v>
      </c>
      <c r="AV66" s="20" t="s">
        <v>251</v>
      </c>
      <c r="AW66" s="28">
        <f t="shared" si="332"/>
        <v>2.2799999999999998</v>
      </c>
      <c r="AX66" s="20" t="s">
        <v>251</v>
      </c>
      <c r="AY66" s="20" t="s">
        <v>251</v>
      </c>
      <c r="AZ66" s="28">
        <v>2.2799999999999998</v>
      </c>
      <c r="BA66" s="20" t="s">
        <v>251</v>
      </c>
      <c r="BB66" s="25">
        <f t="shared" si="333"/>
        <v>2.512</v>
      </c>
      <c r="BC66" s="20" t="s">
        <v>251</v>
      </c>
      <c r="BD66" s="20" t="s">
        <v>251</v>
      </c>
      <c r="BE66" s="25">
        <v>2.512</v>
      </c>
      <c r="BF66" s="20" t="s">
        <v>251</v>
      </c>
      <c r="BG66" s="28">
        <f t="shared" si="334"/>
        <v>2.6150000000000002</v>
      </c>
      <c r="BH66" s="20" t="s">
        <v>251</v>
      </c>
      <c r="BI66" s="20" t="s">
        <v>251</v>
      </c>
      <c r="BJ66" s="28">
        <v>2.6150000000000002</v>
      </c>
      <c r="BK66" s="20" t="s">
        <v>251</v>
      </c>
      <c r="BL66" s="28">
        <f t="shared" si="335"/>
        <v>2.6150000000000002</v>
      </c>
      <c r="BM66" s="20" t="s">
        <v>251</v>
      </c>
      <c r="BN66" s="20" t="s">
        <v>251</v>
      </c>
      <c r="BO66" s="28">
        <v>2.6150000000000002</v>
      </c>
      <c r="BP66" s="20" t="s">
        <v>251</v>
      </c>
      <c r="BQ66" s="25">
        <f t="shared" si="336"/>
        <v>0</v>
      </c>
      <c r="BR66" s="20" t="s">
        <v>251</v>
      </c>
      <c r="BS66" s="20" t="s">
        <v>251</v>
      </c>
      <c r="BT66" s="25">
        <v>0</v>
      </c>
      <c r="BU66" s="20" t="s">
        <v>251</v>
      </c>
      <c r="BV66" s="25">
        <f t="shared" si="337"/>
        <v>0</v>
      </c>
      <c r="BW66" s="20" t="s">
        <v>251</v>
      </c>
      <c r="BX66" s="20" t="s">
        <v>251</v>
      </c>
      <c r="BY66" s="25">
        <v>0</v>
      </c>
      <c r="BZ66" s="20" t="s">
        <v>251</v>
      </c>
      <c r="CA66" s="25">
        <f t="shared" si="338"/>
        <v>0</v>
      </c>
      <c r="CB66" s="20" t="s">
        <v>251</v>
      </c>
      <c r="CC66" s="20" t="s">
        <v>251</v>
      </c>
      <c r="CD66" s="25">
        <v>0</v>
      </c>
      <c r="CE66" s="20" t="s">
        <v>251</v>
      </c>
      <c r="CF66" s="25">
        <f t="shared" si="339"/>
        <v>0</v>
      </c>
      <c r="CG66" s="20" t="s">
        <v>251</v>
      </c>
      <c r="CH66" s="20" t="s">
        <v>251</v>
      </c>
      <c r="CI66" s="25">
        <v>0</v>
      </c>
      <c r="CJ66" s="20" t="s">
        <v>251</v>
      </c>
      <c r="CK66" s="25">
        <f t="shared" si="340"/>
        <v>0</v>
      </c>
      <c r="CL66" s="20" t="s">
        <v>251</v>
      </c>
      <c r="CM66" s="20" t="s">
        <v>251</v>
      </c>
      <c r="CN66" s="25">
        <v>0</v>
      </c>
      <c r="CO66" s="20" t="s">
        <v>251</v>
      </c>
      <c r="CP66" s="25">
        <f t="shared" si="341"/>
        <v>0</v>
      </c>
      <c r="CQ66" s="20" t="s">
        <v>251</v>
      </c>
      <c r="CR66" s="20" t="s">
        <v>251</v>
      </c>
      <c r="CS66" s="25">
        <v>0</v>
      </c>
      <c r="CT66" s="20" t="s">
        <v>251</v>
      </c>
      <c r="CU66" s="28">
        <f t="shared" si="342"/>
        <v>9.3349999999999991</v>
      </c>
      <c r="CV66" s="20" t="s">
        <v>251</v>
      </c>
      <c r="CW66" s="20" t="s">
        <v>251</v>
      </c>
      <c r="CX66" s="33">
        <f t="shared" si="330"/>
        <v>9.3349999999999991</v>
      </c>
      <c r="CY66" s="20" t="s">
        <v>251</v>
      </c>
      <c r="CZ66" s="28">
        <f t="shared" si="343"/>
        <v>9.7360000000000007</v>
      </c>
      <c r="DA66" s="20" t="s">
        <v>251</v>
      </c>
      <c r="DB66" s="20" t="s">
        <v>251</v>
      </c>
      <c r="DC66" s="33">
        <f t="shared" si="331"/>
        <v>9.7360000000000007</v>
      </c>
      <c r="DD66" s="20" t="s">
        <v>251</v>
      </c>
      <c r="DE66" s="39" t="s">
        <v>316</v>
      </c>
    </row>
    <row r="67" spans="1:109" ht="85.6" x14ac:dyDescent="0.25">
      <c r="A67" s="14" t="s">
        <v>128</v>
      </c>
      <c r="B67" s="18" t="s">
        <v>126</v>
      </c>
      <c r="C67" s="19" t="s">
        <v>239</v>
      </c>
      <c r="D67" s="19" t="s">
        <v>253</v>
      </c>
      <c r="E67" s="24">
        <v>2025</v>
      </c>
      <c r="F67" s="24">
        <v>2028</v>
      </c>
      <c r="G67" s="24">
        <v>2029</v>
      </c>
      <c r="H67" s="20" t="s">
        <v>251</v>
      </c>
      <c r="I67" s="20" t="s">
        <v>251</v>
      </c>
      <c r="J67" s="20" t="s">
        <v>251</v>
      </c>
      <c r="K67" s="20" t="s">
        <v>251</v>
      </c>
      <c r="L67" s="20" t="s">
        <v>251</v>
      </c>
      <c r="M67" s="20" t="s">
        <v>251</v>
      </c>
      <c r="N67" s="25">
        <v>0</v>
      </c>
      <c r="O67" s="28">
        <f t="shared" si="326"/>
        <v>1.7319999999999998</v>
      </c>
      <c r="P67" s="28">
        <f t="shared" si="327"/>
        <v>2.3519999999999999</v>
      </c>
      <c r="Q67" s="28">
        <f t="shared" si="328"/>
        <v>1.7319999999999998</v>
      </c>
      <c r="R67" s="28">
        <f t="shared" si="329"/>
        <v>2.3519999999999999</v>
      </c>
      <c r="S67" s="28">
        <f t="shared" si="158"/>
        <v>0.36</v>
      </c>
      <c r="T67" s="20" t="s">
        <v>251</v>
      </c>
      <c r="U67" s="20" t="s">
        <v>251</v>
      </c>
      <c r="V67" s="28">
        <v>0.36</v>
      </c>
      <c r="W67" s="20" t="s">
        <v>251</v>
      </c>
      <c r="X67" s="25">
        <f t="shared" si="142"/>
        <v>0.51500000000000001</v>
      </c>
      <c r="Y67" s="20" t="s">
        <v>251</v>
      </c>
      <c r="Z67" s="20" t="s">
        <v>251</v>
      </c>
      <c r="AA67" s="25">
        <v>0.51500000000000001</v>
      </c>
      <c r="AB67" s="20" t="s">
        <v>251</v>
      </c>
      <c r="AC67" s="28">
        <f t="shared" si="284"/>
        <v>0.36</v>
      </c>
      <c r="AD67" s="20" t="s">
        <v>251</v>
      </c>
      <c r="AE67" s="20" t="s">
        <v>251</v>
      </c>
      <c r="AF67" s="28">
        <v>0.36</v>
      </c>
      <c r="AG67" s="20" t="s">
        <v>251</v>
      </c>
      <c r="AH67" s="25">
        <f t="shared" si="285"/>
        <v>0.64700000000000002</v>
      </c>
      <c r="AI67" s="20" t="s">
        <v>251</v>
      </c>
      <c r="AJ67" s="20" t="s">
        <v>251</v>
      </c>
      <c r="AK67" s="25">
        <v>0.64700000000000002</v>
      </c>
      <c r="AL67" s="20" t="s">
        <v>251</v>
      </c>
      <c r="AM67" s="28">
        <f t="shared" si="286"/>
        <v>0.3</v>
      </c>
      <c r="AN67" s="20" t="s">
        <v>251</v>
      </c>
      <c r="AO67" s="20" t="s">
        <v>251</v>
      </c>
      <c r="AP67" s="28">
        <v>0.3</v>
      </c>
      <c r="AQ67" s="20" t="s">
        <v>251</v>
      </c>
      <c r="AR67" s="25">
        <f t="shared" si="287"/>
        <v>0.38100000000000001</v>
      </c>
      <c r="AS67" s="20" t="s">
        <v>251</v>
      </c>
      <c r="AT67" s="20" t="s">
        <v>251</v>
      </c>
      <c r="AU67" s="25">
        <v>0.38100000000000001</v>
      </c>
      <c r="AV67" s="20" t="s">
        <v>251</v>
      </c>
      <c r="AW67" s="28">
        <f t="shared" si="332"/>
        <v>0.3</v>
      </c>
      <c r="AX67" s="20" t="s">
        <v>251</v>
      </c>
      <c r="AY67" s="20" t="s">
        <v>251</v>
      </c>
      <c r="AZ67" s="28">
        <v>0.3</v>
      </c>
      <c r="BA67" s="20" t="s">
        <v>251</v>
      </c>
      <c r="BB67" s="25">
        <f t="shared" si="333"/>
        <v>0.39700000000000002</v>
      </c>
      <c r="BC67" s="20" t="s">
        <v>251</v>
      </c>
      <c r="BD67" s="20" t="s">
        <v>251</v>
      </c>
      <c r="BE67" s="25">
        <v>0.39700000000000002</v>
      </c>
      <c r="BF67" s="20" t="s">
        <v>251</v>
      </c>
      <c r="BG67" s="28">
        <f t="shared" si="334"/>
        <v>0.41199999999999998</v>
      </c>
      <c r="BH67" s="20" t="s">
        <v>251</v>
      </c>
      <c r="BI67" s="20" t="s">
        <v>251</v>
      </c>
      <c r="BJ67" s="28">
        <v>0.41199999999999998</v>
      </c>
      <c r="BK67" s="20" t="s">
        <v>251</v>
      </c>
      <c r="BL67" s="28">
        <f t="shared" si="335"/>
        <v>0.41199999999999998</v>
      </c>
      <c r="BM67" s="20" t="s">
        <v>251</v>
      </c>
      <c r="BN67" s="20" t="s">
        <v>251</v>
      </c>
      <c r="BO67" s="28">
        <v>0.41199999999999998</v>
      </c>
      <c r="BP67" s="20" t="s">
        <v>251</v>
      </c>
      <c r="BQ67" s="25">
        <f t="shared" si="336"/>
        <v>0</v>
      </c>
      <c r="BR67" s="20" t="s">
        <v>251</v>
      </c>
      <c r="BS67" s="20" t="s">
        <v>251</v>
      </c>
      <c r="BT67" s="25">
        <v>0</v>
      </c>
      <c r="BU67" s="20" t="s">
        <v>251</v>
      </c>
      <c r="BV67" s="25">
        <f t="shared" si="337"/>
        <v>0</v>
      </c>
      <c r="BW67" s="20" t="s">
        <v>251</v>
      </c>
      <c r="BX67" s="20" t="s">
        <v>251</v>
      </c>
      <c r="BY67" s="25">
        <v>0</v>
      </c>
      <c r="BZ67" s="20" t="s">
        <v>251</v>
      </c>
      <c r="CA67" s="25">
        <f t="shared" si="338"/>
        <v>0</v>
      </c>
      <c r="CB67" s="20" t="s">
        <v>251</v>
      </c>
      <c r="CC67" s="20" t="s">
        <v>251</v>
      </c>
      <c r="CD67" s="25">
        <v>0</v>
      </c>
      <c r="CE67" s="20" t="s">
        <v>251</v>
      </c>
      <c r="CF67" s="25">
        <f t="shared" si="339"/>
        <v>0</v>
      </c>
      <c r="CG67" s="20" t="s">
        <v>251</v>
      </c>
      <c r="CH67" s="20" t="s">
        <v>251</v>
      </c>
      <c r="CI67" s="25">
        <v>0</v>
      </c>
      <c r="CJ67" s="20" t="s">
        <v>251</v>
      </c>
      <c r="CK67" s="25">
        <f t="shared" si="340"/>
        <v>0</v>
      </c>
      <c r="CL67" s="20" t="s">
        <v>251</v>
      </c>
      <c r="CM67" s="20" t="s">
        <v>251</v>
      </c>
      <c r="CN67" s="25">
        <v>0</v>
      </c>
      <c r="CO67" s="20" t="s">
        <v>251</v>
      </c>
      <c r="CP67" s="25">
        <f t="shared" si="341"/>
        <v>0</v>
      </c>
      <c r="CQ67" s="20" t="s">
        <v>251</v>
      </c>
      <c r="CR67" s="20" t="s">
        <v>251</v>
      </c>
      <c r="CS67" s="25">
        <v>0</v>
      </c>
      <c r="CT67" s="20" t="s">
        <v>251</v>
      </c>
      <c r="CU67" s="28">
        <f t="shared" si="342"/>
        <v>1.3719999999999999</v>
      </c>
      <c r="CV67" s="20" t="s">
        <v>251</v>
      </c>
      <c r="CW67" s="20" t="s">
        <v>251</v>
      </c>
      <c r="CX67" s="33">
        <f t="shared" si="330"/>
        <v>1.3719999999999999</v>
      </c>
      <c r="CY67" s="20" t="s">
        <v>251</v>
      </c>
      <c r="CZ67" s="28">
        <f t="shared" si="343"/>
        <v>1.837</v>
      </c>
      <c r="DA67" s="20" t="s">
        <v>251</v>
      </c>
      <c r="DB67" s="20" t="s">
        <v>251</v>
      </c>
      <c r="DC67" s="33">
        <f t="shared" si="331"/>
        <v>1.837</v>
      </c>
      <c r="DD67" s="20" t="s">
        <v>251</v>
      </c>
      <c r="DE67" s="39" t="s">
        <v>316</v>
      </c>
    </row>
    <row r="68" spans="1:109" ht="54.35" x14ac:dyDescent="0.25">
      <c r="A68" s="14" t="s">
        <v>129</v>
      </c>
      <c r="B68" s="18" t="s">
        <v>132</v>
      </c>
      <c r="C68" s="19" t="s">
        <v>240</v>
      </c>
      <c r="D68" s="19" t="s">
        <v>253</v>
      </c>
      <c r="E68" s="24">
        <v>2025</v>
      </c>
      <c r="F68" s="24">
        <v>2028</v>
      </c>
      <c r="G68" s="24">
        <v>2029</v>
      </c>
      <c r="H68" s="20" t="s">
        <v>251</v>
      </c>
      <c r="I68" s="20" t="s">
        <v>251</v>
      </c>
      <c r="J68" s="20" t="s">
        <v>251</v>
      </c>
      <c r="K68" s="20" t="s">
        <v>251</v>
      </c>
      <c r="L68" s="20" t="s">
        <v>251</v>
      </c>
      <c r="M68" s="20" t="s">
        <v>251</v>
      </c>
      <c r="N68" s="25">
        <v>0</v>
      </c>
      <c r="O68" s="28">
        <f t="shared" si="326"/>
        <v>37.615000000000002</v>
      </c>
      <c r="P68" s="28">
        <f t="shared" si="327"/>
        <v>35.122</v>
      </c>
      <c r="Q68" s="28">
        <f t="shared" si="328"/>
        <v>37.615000000000002</v>
      </c>
      <c r="R68" s="28">
        <f t="shared" si="329"/>
        <v>35.122</v>
      </c>
      <c r="S68" s="28">
        <f t="shared" si="158"/>
        <v>3.64</v>
      </c>
      <c r="T68" s="20" t="s">
        <v>251</v>
      </c>
      <c r="U68" s="20" t="s">
        <v>251</v>
      </c>
      <c r="V68" s="28">
        <v>3.64</v>
      </c>
      <c r="W68" s="20" t="s">
        <v>251</v>
      </c>
      <c r="X68" s="25">
        <f t="shared" si="142"/>
        <v>1.5880000000000001</v>
      </c>
      <c r="Y68" s="20" t="s">
        <v>251</v>
      </c>
      <c r="Z68" s="20" t="s">
        <v>251</v>
      </c>
      <c r="AA68" s="25">
        <v>1.5880000000000001</v>
      </c>
      <c r="AB68" s="20" t="s">
        <v>251</v>
      </c>
      <c r="AC68" s="28">
        <f t="shared" si="284"/>
        <v>13.294</v>
      </c>
      <c r="AD68" s="20" t="s">
        <v>251</v>
      </c>
      <c r="AE68" s="20" t="s">
        <v>251</v>
      </c>
      <c r="AF68" s="28">
        <v>13.294</v>
      </c>
      <c r="AG68" s="20" t="s">
        <v>251</v>
      </c>
      <c r="AH68" s="25">
        <f t="shared" si="285"/>
        <v>11.788</v>
      </c>
      <c r="AI68" s="20" t="s">
        <v>251</v>
      </c>
      <c r="AJ68" s="20" t="s">
        <v>251</v>
      </c>
      <c r="AK68" s="25">
        <v>11.788</v>
      </c>
      <c r="AL68" s="20" t="s">
        <v>251</v>
      </c>
      <c r="AM68" s="28">
        <f t="shared" si="286"/>
        <v>7.8</v>
      </c>
      <c r="AN68" s="20" t="s">
        <v>251</v>
      </c>
      <c r="AO68" s="20" t="s">
        <v>251</v>
      </c>
      <c r="AP68" s="28">
        <v>7.8</v>
      </c>
      <c r="AQ68" s="20" t="s">
        <v>251</v>
      </c>
      <c r="AR68" s="25">
        <f t="shared" si="287"/>
        <v>8.2550000000000008</v>
      </c>
      <c r="AS68" s="20" t="s">
        <v>251</v>
      </c>
      <c r="AT68" s="20" t="s">
        <v>251</v>
      </c>
      <c r="AU68" s="25">
        <v>8.2550000000000008</v>
      </c>
      <c r="AV68" s="20" t="s">
        <v>251</v>
      </c>
      <c r="AW68" s="28">
        <f t="shared" si="332"/>
        <v>6</v>
      </c>
      <c r="AX68" s="20" t="s">
        <v>251</v>
      </c>
      <c r="AY68" s="20" t="s">
        <v>251</v>
      </c>
      <c r="AZ68" s="28">
        <v>6</v>
      </c>
      <c r="BA68" s="20" t="s">
        <v>251</v>
      </c>
      <c r="BB68" s="28">
        <f t="shared" si="333"/>
        <v>6.61</v>
      </c>
      <c r="BC68" s="29" t="s">
        <v>251</v>
      </c>
      <c r="BD68" s="29" t="s">
        <v>251</v>
      </c>
      <c r="BE68" s="28">
        <v>6.61</v>
      </c>
      <c r="BF68" s="20" t="s">
        <v>251</v>
      </c>
      <c r="BG68" s="28">
        <f t="shared" si="334"/>
        <v>6.8810000000000002</v>
      </c>
      <c r="BH68" s="20" t="s">
        <v>251</v>
      </c>
      <c r="BI68" s="20" t="s">
        <v>251</v>
      </c>
      <c r="BJ68" s="28">
        <v>6.8810000000000002</v>
      </c>
      <c r="BK68" s="20" t="s">
        <v>251</v>
      </c>
      <c r="BL68" s="28">
        <f t="shared" si="335"/>
        <v>6.8810000000000002</v>
      </c>
      <c r="BM68" s="20" t="s">
        <v>251</v>
      </c>
      <c r="BN68" s="20" t="s">
        <v>251</v>
      </c>
      <c r="BO68" s="28">
        <v>6.8810000000000002</v>
      </c>
      <c r="BP68" s="20" t="s">
        <v>251</v>
      </c>
      <c r="BQ68" s="30">
        <f t="shared" si="336"/>
        <v>0</v>
      </c>
      <c r="BR68" s="32" t="s">
        <v>251</v>
      </c>
      <c r="BS68" s="32" t="s">
        <v>251</v>
      </c>
      <c r="BT68" s="30">
        <v>0</v>
      </c>
      <c r="BU68" s="20" t="s">
        <v>251</v>
      </c>
      <c r="BV68" s="30">
        <f t="shared" si="337"/>
        <v>0</v>
      </c>
      <c r="BW68" s="32" t="s">
        <v>251</v>
      </c>
      <c r="BX68" s="32" t="s">
        <v>251</v>
      </c>
      <c r="BY68" s="30">
        <v>0</v>
      </c>
      <c r="BZ68" s="20" t="s">
        <v>251</v>
      </c>
      <c r="CA68" s="30">
        <f t="shared" si="338"/>
        <v>0</v>
      </c>
      <c r="CB68" s="32" t="s">
        <v>251</v>
      </c>
      <c r="CC68" s="32" t="s">
        <v>251</v>
      </c>
      <c r="CD68" s="30">
        <v>0</v>
      </c>
      <c r="CE68" s="20" t="s">
        <v>251</v>
      </c>
      <c r="CF68" s="30">
        <f t="shared" si="339"/>
        <v>0</v>
      </c>
      <c r="CG68" s="32" t="s">
        <v>251</v>
      </c>
      <c r="CH68" s="32" t="s">
        <v>251</v>
      </c>
      <c r="CI68" s="30">
        <v>0</v>
      </c>
      <c r="CJ68" s="20" t="s">
        <v>251</v>
      </c>
      <c r="CK68" s="30">
        <f t="shared" si="340"/>
        <v>0</v>
      </c>
      <c r="CL68" s="32" t="s">
        <v>251</v>
      </c>
      <c r="CM68" s="32" t="s">
        <v>251</v>
      </c>
      <c r="CN68" s="30">
        <v>0</v>
      </c>
      <c r="CO68" s="20" t="s">
        <v>251</v>
      </c>
      <c r="CP68" s="30">
        <f t="shared" si="341"/>
        <v>0</v>
      </c>
      <c r="CQ68" s="32" t="s">
        <v>251</v>
      </c>
      <c r="CR68" s="32" t="s">
        <v>251</v>
      </c>
      <c r="CS68" s="30">
        <v>0</v>
      </c>
      <c r="CT68" s="20" t="s">
        <v>251</v>
      </c>
      <c r="CU68" s="28">
        <f t="shared" si="342"/>
        <v>33.975000000000001</v>
      </c>
      <c r="CV68" s="20" t="s">
        <v>251</v>
      </c>
      <c r="CW68" s="20" t="s">
        <v>251</v>
      </c>
      <c r="CX68" s="33">
        <f t="shared" si="330"/>
        <v>33.975000000000001</v>
      </c>
      <c r="CY68" s="20" t="s">
        <v>251</v>
      </c>
      <c r="CZ68" s="28">
        <f t="shared" si="343"/>
        <v>33.533999999999999</v>
      </c>
      <c r="DA68" s="20" t="s">
        <v>251</v>
      </c>
      <c r="DB68" s="20" t="s">
        <v>251</v>
      </c>
      <c r="DC68" s="33">
        <f t="shared" si="331"/>
        <v>33.533999999999999</v>
      </c>
      <c r="DD68" s="20" t="s">
        <v>251</v>
      </c>
      <c r="DE68" s="39" t="s">
        <v>316</v>
      </c>
    </row>
    <row r="69" spans="1:109" ht="54.35" x14ac:dyDescent="0.25">
      <c r="A69" s="14" t="s">
        <v>131</v>
      </c>
      <c r="B69" s="18" t="s">
        <v>133</v>
      </c>
      <c r="C69" s="19" t="s">
        <v>241</v>
      </c>
      <c r="D69" s="19" t="s">
        <v>253</v>
      </c>
      <c r="E69" s="24">
        <v>2025</v>
      </c>
      <c r="F69" s="24">
        <v>2028</v>
      </c>
      <c r="G69" s="24">
        <v>2029</v>
      </c>
      <c r="H69" s="20" t="s">
        <v>251</v>
      </c>
      <c r="I69" s="20" t="s">
        <v>251</v>
      </c>
      <c r="J69" s="20" t="s">
        <v>251</v>
      </c>
      <c r="K69" s="20" t="s">
        <v>251</v>
      </c>
      <c r="L69" s="20" t="s">
        <v>251</v>
      </c>
      <c r="M69" s="20" t="s">
        <v>251</v>
      </c>
      <c r="N69" s="25">
        <v>0</v>
      </c>
      <c r="O69" s="28">
        <f t="shared" si="326"/>
        <v>142.51500000000001</v>
      </c>
      <c r="P69" s="28">
        <f t="shared" si="327"/>
        <v>143.16499999999999</v>
      </c>
      <c r="Q69" s="28">
        <f t="shared" si="328"/>
        <v>142.51500000000001</v>
      </c>
      <c r="R69" s="28">
        <f t="shared" si="329"/>
        <v>143.16499999999999</v>
      </c>
      <c r="S69" s="25">
        <f t="shared" si="158"/>
        <v>24.654</v>
      </c>
      <c r="T69" s="20" t="s">
        <v>251</v>
      </c>
      <c r="U69" s="20" t="s">
        <v>251</v>
      </c>
      <c r="V69" s="25">
        <v>24.654</v>
      </c>
      <c r="W69" s="20" t="s">
        <v>251</v>
      </c>
      <c r="X69" s="25">
        <f t="shared" si="142"/>
        <v>25.338000000000001</v>
      </c>
      <c r="Y69" s="20" t="s">
        <v>251</v>
      </c>
      <c r="Z69" s="20" t="s">
        <v>251</v>
      </c>
      <c r="AA69" s="25">
        <v>25.338000000000001</v>
      </c>
      <c r="AB69" s="20" t="s">
        <v>251</v>
      </c>
      <c r="AC69" s="25">
        <f t="shared" si="284"/>
        <v>32.615000000000002</v>
      </c>
      <c r="AD69" s="20" t="s">
        <v>251</v>
      </c>
      <c r="AE69" s="20" t="s">
        <v>251</v>
      </c>
      <c r="AF69" s="25">
        <v>32.615000000000002</v>
      </c>
      <c r="AG69" s="20" t="s">
        <v>251</v>
      </c>
      <c r="AH69" s="25">
        <f t="shared" si="285"/>
        <v>28.227</v>
      </c>
      <c r="AI69" s="20" t="s">
        <v>251</v>
      </c>
      <c r="AJ69" s="20" t="s">
        <v>251</v>
      </c>
      <c r="AK69" s="25">
        <v>28.227</v>
      </c>
      <c r="AL69" s="20" t="s">
        <v>251</v>
      </c>
      <c r="AM69" s="25">
        <f t="shared" si="286"/>
        <v>28.628</v>
      </c>
      <c r="AN69" s="20" t="s">
        <v>251</v>
      </c>
      <c r="AO69" s="20" t="s">
        <v>251</v>
      </c>
      <c r="AP69" s="25">
        <v>28.628</v>
      </c>
      <c r="AQ69" s="20" t="s">
        <v>251</v>
      </c>
      <c r="AR69" s="25">
        <f t="shared" si="287"/>
        <v>30.298999999999999</v>
      </c>
      <c r="AS69" s="20" t="s">
        <v>251</v>
      </c>
      <c r="AT69" s="20" t="s">
        <v>251</v>
      </c>
      <c r="AU69" s="25">
        <v>30.298999999999999</v>
      </c>
      <c r="AV69" s="20" t="s">
        <v>251</v>
      </c>
      <c r="AW69" s="25">
        <f t="shared" si="332"/>
        <v>26.372</v>
      </c>
      <c r="AX69" s="20" t="s">
        <v>251</v>
      </c>
      <c r="AY69" s="20" t="s">
        <v>251</v>
      </c>
      <c r="AZ69" s="25">
        <v>26.372</v>
      </c>
      <c r="BA69" s="20" t="s">
        <v>251</v>
      </c>
      <c r="BB69" s="25">
        <f t="shared" si="333"/>
        <v>29.055</v>
      </c>
      <c r="BC69" s="20" t="s">
        <v>251</v>
      </c>
      <c r="BD69" s="20" t="s">
        <v>251</v>
      </c>
      <c r="BE69" s="25">
        <v>29.055</v>
      </c>
      <c r="BF69" s="20" t="s">
        <v>251</v>
      </c>
      <c r="BG69" s="25">
        <f t="shared" si="334"/>
        <v>30.245999999999999</v>
      </c>
      <c r="BH69" s="20" t="s">
        <v>251</v>
      </c>
      <c r="BI69" s="20" t="s">
        <v>251</v>
      </c>
      <c r="BJ69" s="25">
        <v>30.245999999999999</v>
      </c>
      <c r="BK69" s="20" t="s">
        <v>251</v>
      </c>
      <c r="BL69" s="25">
        <f t="shared" si="335"/>
        <v>30.245999999999999</v>
      </c>
      <c r="BM69" s="20" t="s">
        <v>251</v>
      </c>
      <c r="BN69" s="20" t="s">
        <v>251</v>
      </c>
      <c r="BO69" s="25">
        <v>30.245999999999999</v>
      </c>
      <c r="BP69" s="20" t="s">
        <v>251</v>
      </c>
      <c r="BQ69" s="25">
        <f t="shared" si="336"/>
        <v>0</v>
      </c>
      <c r="BR69" s="20" t="s">
        <v>251</v>
      </c>
      <c r="BS69" s="20" t="s">
        <v>251</v>
      </c>
      <c r="BT69" s="25">
        <v>0</v>
      </c>
      <c r="BU69" s="20" t="s">
        <v>251</v>
      </c>
      <c r="BV69" s="25">
        <f t="shared" si="337"/>
        <v>0</v>
      </c>
      <c r="BW69" s="20" t="s">
        <v>251</v>
      </c>
      <c r="BX69" s="20" t="s">
        <v>251</v>
      </c>
      <c r="BY69" s="25">
        <v>0</v>
      </c>
      <c r="BZ69" s="20" t="s">
        <v>251</v>
      </c>
      <c r="CA69" s="25">
        <f t="shared" si="338"/>
        <v>0</v>
      </c>
      <c r="CB69" s="20" t="s">
        <v>251</v>
      </c>
      <c r="CC69" s="20" t="s">
        <v>251</v>
      </c>
      <c r="CD69" s="25">
        <v>0</v>
      </c>
      <c r="CE69" s="20" t="s">
        <v>251</v>
      </c>
      <c r="CF69" s="25">
        <f t="shared" si="339"/>
        <v>0</v>
      </c>
      <c r="CG69" s="20" t="s">
        <v>251</v>
      </c>
      <c r="CH69" s="20" t="s">
        <v>251</v>
      </c>
      <c r="CI69" s="25">
        <v>0</v>
      </c>
      <c r="CJ69" s="20" t="s">
        <v>251</v>
      </c>
      <c r="CK69" s="25">
        <f t="shared" si="340"/>
        <v>0</v>
      </c>
      <c r="CL69" s="20" t="s">
        <v>251</v>
      </c>
      <c r="CM69" s="20" t="s">
        <v>251</v>
      </c>
      <c r="CN69" s="25">
        <v>0</v>
      </c>
      <c r="CO69" s="20" t="s">
        <v>251</v>
      </c>
      <c r="CP69" s="25">
        <f t="shared" si="341"/>
        <v>0</v>
      </c>
      <c r="CQ69" s="20" t="s">
        <v>251</v>
      </c>
      <c r="CR69" s="20" t="s">
        <v>251</v>
      </c>
      <c r="CS69" s="25">
        <v>0</v>
      </c>
      <c r="CT69" s="20" t="s">
        <v>251</v>
      </c>
      <c r="CU69" s="25">
        <f t="shared" si="342"/>
        <v>117.861</v>
      </c>
      <c r="CV69" s="20" t="s">
        <v>251</v>
      </c>
      <c r="CW69" s="20" t="s">
        <v>251</v>
      </c>
      <c r="CX69" s="33">
        <f t="shared" si="330"/>
        <v>117.861</v>
      </c>
      <c r="CY69" s="20" t="s">
        <v>251</v>
      </c>
      <c r="CZ69" s="25">
        <f t="shared" si="343"/>
        <v>117.82699999999998</v>
      </c>
      <c r="DA69" s="20" t="s">
        <v>251</v>
      </c>
      <c r="DB69" s="20" t="s">
        <v>251</v>
      </c>
      <c r="DC69" s="33">
        <f t="shared" si="331"/>
        <v>117.82699999999998</v>
      </c>
      <c r="DD69" s="20" t="s">
        <v>251</v>
      </c>
      <c r="DE69" s="39" t="s">
        <v>316</v>
      </c>
    </row>
    <row r="70" spans="1:109" x14ac:dyDescent="0.25">
      <c r="A70" s="14" t="s">
        <v>135</v>
      </c>
      <c r="B70" s="18" t="s">
        <v>130</v>
      </c>
      <c r="C70" s="19" t="s">
        <v>242</v>
      </c>
      <c r="D70" s="19" t="s">
        <v>253</v>
      </c>
      <c r="E70" s="24">
        <v>2025</v>
      </c>
      <c r="F70" s="24">
        <v>2025</v>
      </c>
      <c r="G70" s="24">
        <v>2025</v>
      </c>
      <c r="H70" s="20" t="s">
        <v>251</v>
      </c>
      <c r="I70" s="20" t="s">
        <v>251</v>
      </c>
      <c r="J70" s="20" t="s">
        <v>251</v>
      </c>
      <c r="K70" s="20" t="s">
        <v>251</v>
      </c>
      <c r="L70" s="20" t="s">
        <v>251</v>
      </c>
      <c r="M70" s="20" t="s">
        <v>251</v>
      </c>
      <c r="N70" s="25">
        <v>0</v>
      </c>
      <c r="O70" s="28">
        <f t="shared" si="326"/>
        <v>4.8860000000000001</v>
      </c>
      <c r="P70" s="28">
        <f t="shared" si="327"/>
        <v>4.9370000000000003</v>
      </c>
      <c r="Q70" s="28">
        <f t="shared" si="328"/>
        <v>4.8860000000000001</v>
      </c>
      <c r="R70" s="28">
        <f t="shared" si="329"/>
        <v>4.9370000000000003</v>
      </c>
      <c r="S70" s="25">
        <f t="shared" si="158"/>
        <v>4.8860000000000001</v>
      </c>
      <c r="T70" s="20" t="s">
        <v>251</v>
      </c>
      <c r="U70" s="20" t="s">
        <v>251</v>
      </c>
      <c r="V70" s="25">
        <v>4.8860000000000001</v>
      </c>
      <c r="W70" s="20" t="s">
        <v>251</v>
      </c>
      <c r="X70" s="25">
        <f t="shared" si="142"/>
        <v>4.9370000000000003</v>
      </c>
      <c r="Y70" s="20" t="s">
        <v>251</v>
      </c>
      <c r="Z70" s="20" t="s">
        <v>251</v>
      </c>
      <c r="AA70" s="25">
        <v>4.9370000000000003</v>
      </c>
      <c r="AB70" s="20" t="s">
        <v>251</v>
      </c>
      <c r="AC70" s="25">
        <f t="shared" si="284"/>
        <v>0</v>
      </c>
      <c r="AD70" s="20" t="s">
        <v>251</v>
      </c>
      <c r="AE70" s="20" t="s">
        <v>251</v>
      </c>
      <c r="AF70" s="25">
        <v>0</v>
      </c>
      <c r="AG70" s="20" t="s">
        <v>251</v>
      </c>
      <c r="AH70" s="25">
        <f t="shared" si="285"/>
        <v>0</v>
      </c>
      <c r="AI70" s="20" t="s">
        <v>251</v>
      </c>
      <c r="AJ70" s="20" t="s">
        <v>251</v>
      </c>
      <c r="AK70" s="25">
        <v>0</v>
      </c>
      <c r="AL70" s="20" t="s">
        <v>251</v>
      </c>
      <c r="AM70" s="25">
        <f t="shared" si="286"/>
        <v>0</v>
      </c>
      <c r="AN70" s="20" t="s">
        <v>251</v>
      </c>
      <c r="AO70" s="20" t="s">
        <v>251</v>
      </c>
      <c r="AP70" s="25">
        <v>0</v>
      </c>
      <c r="AQ70" s="20" t="s">
        <v>251</v>
      </c>
      <c r="AR70" s="25">
        <f t="shared" si="287"/>
        <v>0</v>
      </c>
      <c r="AS70" s="20" t="s">
        <v>251</v>
      </c>
      <c r="AT70" s="20" t="s">
        <v>251</v>
      </c>
      <c r="AU70" s="25">
        <v>0</v>
      </c>
      <c r="AV70" s="20" t="s">
        <v>251</v>
      </c>
      <c r="AW70" s="25">
        <f t="shared" si="332"/>
        <v>0</v>
      </c>
      <c r="AX70" s="20" t="s">
        <v>251</v>
      </c>
      <c r="AY70" s="20" t="s">
        <v>251</v>
      </c>
      <c r="AZ70" s="25">
        <v>0</v>
      </c>
      <c r="BA70" s="20" t="s">
        <v>251</v>
      </c>
      <c r="BB70" s="25">
        <f t="shared" si="333"/>
        <v>0</v>
      </c>
      <c r="BC70" s="20" t="s">
        <v>251</v>
      </c>
      <c r="BD70" s="20" t="s">
        <v>251</v>
      </c>
      <c r="BE70" s="25">
        <v>0</v>
      </c>
      <c r="BF70" s="20" t="s">
        <v>251</v>
      </c>
      <c r="BG70" s="25">
        <f t="shared" si="334"/>
        <v>0</v>
      </c>
      <c r="BH70" s="20" t="s">
        <v>251</v>
      </c>
      <c r="BI70" s="20" t="s">
        <v>251</v>
      </c>
      <c r="BJ70" s="25">
        <v>0</v>
      </c>
      <c r="BK70" s="20" t="s">
        <v>251</v>
      </c>
      <c r="BL70" s="25">
        <f t="shared" si="335"/>
        <v>0</v>
      </c>
      <c r="BM70" s="20" t="s">
        <v>251</v>
      </c>
      <c r="BN70" s="20" t="s">
        <v>251</v>
      </c>
      <c r="BO70" s="25">
        <v>0</v>
      </c>
      <c r="BP70" s="20" t="s">
        <v>251</v>
      </c>
      <c r="BQ70" s="25">
        <f t="shared" si="336"/>
        <v>0</v>
      </c>
      <c r="BR70" s="20" t="s">
        <v>251</v>
      </c>
      <c r="BS70" s="20" t="s">
        <v>251</v>
      </c>
      <c r="BT70" s="25">
        <v>0</v>
      </c>
      <c r="BU70" s="20" t="s">
        <v>251</v>
      </c>
      <c r="BV70" s="25">
        <f t="shared" si="337"/>
        <v>0</v>
      </c>
      <c r="BW70" s="20" t="s">
        <v>251</v>
      </c>
      <c r="BX70" s="20" t="s">
        <v>251</v>
      </c>
      <c r="BY70" s="25">
        <v>0</v>
      </c>
      <c r="BZ70" s="20" t="s">
        <v>251</v>
      </c>
      <c r="CA70" s="25">
        <f t="shared" si="338"/>
        <v>0</v>
      </c>
      <c r="CB70" s="20" t="s">
        <v>251</v>
      </c>
      <c r="CC70" s="20" t="s">
        <v>251</v>
      </c>
      <c r="CD70" s="25">
        <v>0</v>
      </c>
      <c r="CE70" s="20" t="s">
        <v>251</v>
      </c>
      <c r="CF70" s="25">
        <f t="shared" si="339"/>
        <v>0</v>
      </c>
      <c r="CG70" s="20" t="s">
        <v>251</v>
      </c>
      <c r="CH70" s="20" t="s">
        <v>251</v>
      </c>
      <c r="CI70" s="25">
        <v>0</v>
      </c>
      <c r="CJ70" s="20" t="s">
        <v>251</v>
      </c>
      <c r="CK70" s="25">
        <f t="shared" si="340"/>
        <v>0</v>
      </c>
      <c r="CL70" s="20" t="s">
        <v>251</v>
      </c>
      <c r="CM70" s="20" t="s">
        <v>251</v>
      </c>
      <c r="CN70" s="25">
        <v>0</v>
      </c>
      <c r="CO70" s="20" t="s">
        <v>251</v>
      </c>
      <c r="CP70" s="25">
        <f t="shared" si="341"/>
        <v>0</v>
      </c>
      <c r="CQ70" s="20" t="s">
        <v>251</v>
      </c>
      <c r="CR70" s="20" t="s">
        <v>251</v>
      </c>
      <c r="CS70" s="25">
        <v>0</v>
      </c>
      <c r="CT70" s="20" t="s">
        <v>251</v>
      </c>
      <c r="CU70" s="25">
        <f t="shared" si="342"/>
        <v>0</v>
      </c>
      <c r="CV70" s="20" t="s">
        <v>251</v>
      </c>
      <c r="CW70" s="20" t="s">
        <v>251</v>
      </c>
      <c r="CX70" s="34">
        <f t="shared" si="330"/>
        <v>0</v>
      </c>
      <c r="CY70" s="20" t="s">
        <v>251</v>
      </c>
      <c r="CZ70" s="25">
        <f t="shared" si="343"/>
        <v>0</v>
      </c>
      <c r="DA70" s="20" t="s">
        <v>251</v>
      </c>
      <c r="DB70" s="20" t="s">
        <v>251</v>
      </c>
      <c r="DC70" s="33">
        <f t="shared" si="331"/>
        <v>0</v>
      </c>
      <c r="DD70" s="20" t="s">
        <v>251</v>
      </c>
      <c r="DE70" s="24"/>
    </row>
    <row r="71" spans="1:109" ht="54.35" x14ac:dyDescent="0.25">
      <c r="A71" s="14" t="s">
        <v>137</v>
      </c>
      <c r="B71" s="18" t="s">
        <v>134</v>
      </c>
      <c r="C71" s="19" t="s">
        <v>243</v>
      </c>
      <c r="D71" s="19" t="s">
        <v>253</v>
      </c>
      <c r="E71" s="24">
        <v>2025</v>
      </c>
      <c r="F71" s="24">
        <v>2028</v>
      </c>
      <c r="G71" s="24">
        <v>2029</v>
      </c>
      <c r="H71" s="20" t="s">
        <v>251</v>
      </c>
      <c r="I71" s="20" t="s">
        <v>251</v>
      </c>
      <c r="J71" s="20" t="s">
        <v>251</v>
      </c>
      <c r="K71" s="20" t="s">
        <v>251</v>
      </c>
      <c r="L71" s="20" t="s">
        <v>251</v>
      </c>
      <c r="M71" s="20" t="s">
        <v>251</v>
      </c>
      <c r="N71" s="25">
        <v>0</v>
      </c>
      <c r="O71" s="28">
        <f t="shared" si="326"/>
        <v>12.23</v>
      </c>
      <c r="P71" s="28">
        <f t="shared" si="327"/>
        <v>13.571999999999999</v>
      </c>
      <c r="Q71" s="28">
        <f t="shared" si="328"/>
        <v>12.23</v>
      </c>
      <c r="R71" s="28">
        <f t="shared" si="329"/>
        <v>13.571999999999999</v>
      </c>
      <c r="S71" s="28">
        <f t="shared" si="158"/>
        <v>1.08</v>
      </c>
      <c r="T71" s="20" t="s">
        <v>251</v>
      </c>
      <c r="U71" s="20" t="s">
        <v>251</v>
      </c>
      <c r="V71" s="28">
        <v>1.08</v>
      </c>
      <c r="W71" s="20" t="s">
        <v>251</v>
      </c>
      <c r="X71" s="25">
        <f t="shared" si="142"/>
        <v>0.83899999999999997</v>
      </c>
      <c r="Y71" s="20" t="s">
        <v>251</v>
      </c>
      <c r="Z71" s="20" t="s">
        <v>251</v>
      </c>
      <c r="AA71" s="25">
        <v>0.83899999999999997</v>
      </c>
      <c r="AB71" s="20" t="s">
        <v>251</v>
      </c>
      <c r="AC71" s="28">
        <f t="shared" si="284"/>
        <v>0</v>
      </c>
      <c r="AD71" s="20" t="s">
        <v>251</v>
      </c>
      <c r="AE71" s="20" t="s">
        <v>251</v>
      </c>
      <c r="AF71" s="28">
        <v>0</v>
      </c>
      <c r="AG71" s="20" t="s">
        <v>251</v>
      </c>
      <c r="AH71" s="25">
        <f t="shared" si="285"/>
        <v>1.02</v>
      </c>
      <c r="AI71" s="20" t="s">
        <v>251</v>
      </c>
      <c r="AJ71" s="20" t="s">
        <v>251</v>
      </c>
      <c r="AK71" s="25">
        <v>1.02</v>
      </c>
      <c r="AL71" s="20" t="s">
        <v>251</v>
      </c>
      <c r="AM71" s="28">
        <f t="shared" si="286"/>
        <v>3.214</v>
      </c>
      <c r="AN71" s="20" t="s">
        <v>251</v>
      </c>
      <c r="AO71" s="20" t="s">
        <v>251</v>
      </c>
      <c r="AP71" s="28">
        <v>3.214</v>
      </c>
      <c r="AQ71" s="20" t="s">
        <v>251</v>
      </c>
      <c r="AR71" s="25">
        <f t="shared" si="287"/>
        <v>3.4009999999999998</v>
      </c>
      <c r="AS71" s="20" t="s">
        <v>251</v>
      </c>
      <c r="AT71" s="20" t="s">
        <v>251</v>
      </c>
      <c r="AU71" s="25">
        <v>3.4009999999999998</v>
      </c>
      <c r="AV71" s="20" t="s">
        <v>251</v>
      </c>
      <c r="AW71" s="28">
        <f t="shared" si="332"/>
        <v>3.6960000000000002</v>
      </c>
      <c r="AX71" s="20" t="s">
        <v>251</v>
      </c>
      <c r="AY71" s="20" t="s">
        <v>251</v>
      </c>
      <c r="AZ71" s="28">
        <v>3.6960000000000002</v>
      </c>
      <c r="BA71" s="20" t="s">
        <v>251</v>
      </c>
      <c r="BB71" s="25">
        <f t="shared" si="333"/>
        <v>4.0720000000000001</v>
      </c>
      <c r="BC71" s="20" t="s">
        <v>251</v>
      </c>
      <c r="BD71" s="20" t="s">
        <v>251</v>
      </c>
      <c r="BE71" s="25">
        <v>4.0720000000000001</v>
      </c>
      <c r="BF71" s="20" t="s">
        <v>251</v>
      </c>
      <c r="BG71" s="28">
        <f t="shared" si="334"/>
        <v>4.24</v>
      </c>
      <c r="BH71" s="20" t="s">
        <v>251</v>
      </c>
      <c r="BI71" s="20" t="s">
        <v>251</v>
      </c>
      <c r="BJ71" s="28">
        <v>4.24</v>
      </c>
      <c r="BK71" s="20" t="s">
        <v>251</v>
      </c>
      <c r="BL71" s="28">
        <f t="shared" si="335"/>
        <v>4.24</v>
      </c>
      <c r="BM71" s="20" t="s">
        <v>251</v>
      </c>
      <c r="BN71" s="20" t="s">
        <v>251</v>
      </c>
      <c r="BO71" s="28">
        <v>4.24</v>
      </c>
      <c r="BP71" s="20" t="s">
        <v>251</v>
      </c>
      <c r="BQ71" s="25">
        <f t="shared" si="336"/>
        <v>0</v>
      </c>
      <c r="BR71" s="20" t="s">
        <v>251</v>
      </c>
      <c r="BS71" s="20" t="s">
        <v>251</v>
      </c>
      <c r="BT71" s="25">
        <v>0</v>
      </c>
      <c r="BU71" s="20" t="s">
        <v>251</v>
      </c>
      <c r="BV71" s="25">
        <f t="shared" si="337"/>
        <v>0</v>
      </c>
      <c r="BW71" s="20" t="s">
        <v>251</v>
      </c>
      <c r="BX71" s="20" t="s">
        <v>251</v>
      </c>
      <c r="BY71" s="25">
        <v>0</v>
      </c>
      <c r="BZ71" s="20" t="s">
        <v>251</v>
      </c>
      <c r="CA71" s="25">
        <f t="shared" si="338"/>
        <v>0</v>
      </c>
      <c r="CB71" s="20" t="s">
        <v>251</v>
      </c>
      <c r="CC71" s="20" t="s">
        <v>251</v>
      </c>
      <c r="CD71" s="25">
        <v>0</v>
      </c>
      <c r="CE71" s="20" t="s">
        <v>251</v>
      </c>
      <c r="CF71" s="25">
        <f t="shared" si="339"/>
        <v>0</v>
      </c>
      <c r="CG71" s="20" t="s">
        <v>251</v>
      </c>
      <c r="CH71" s="20" t="s">
        <v>251</v>
      </c>
      <c r="CI71" s="25">
        <v>0</v>
      </c>
      <c r="CJ71" s="20" t="s">
        <v>251</v>
      </c>
      <c r="CK71" s="25">
        <f t="shared" si="340"/>
        <v>0</v>
      </c>
      <c r="CL71" s="20" t="s">
        <v>251</v>
      </c>
      <c r="CM71" s="20" t="s">
        <v>251</v>
      </c>
      <c r="CN71" s="25">
        <v>0</v>
      </c>
      <c r="CO71" s="20" t="s">
        <v>251</v>
      </c>
      <c r="CP71" s="25">
        <f t="shared" si="341"/>
        <v>0</v>
      </c>
      <c r="CQ71" s="20" t="s">
        <v>251</v>
      </c>
      <c r="CR71" s="20" t="s">
        <v>251</v>
      </c>
      <c r="CS71" s="25">
        <v>0</v>
      </c>
      <c r="CT71" s="20" t="s">
        <v>251</v>
      </c>
      <c r="CU71" s="28">
        <f t="shared" si="342"/>
        <v>11.15</v>
      </c>
      <c r="CV71" s="20" t="s">
        <v>251</v>
      </c>
      <c r="CW71" s="20" t="s">
        <v>251</v>
      </c>
      <c r="CX71" s="33">
        <f t="shared" si="330"/>
        <v>11.15</v>
      </c>
      <c r="CY71" s="20" t="s">
        <v>251</v>
      </c>
      <c r="CZ71" s="28">
        <f t="shared" si="343"/>
        <v>12.732999999999999</v>
      </c>
      <c r="DA71" s="20" t="s">
        <v>251</v>
      </c>
      <c r="DB71" s="20" t="s">
        <v>251</v>
      </c>
      <c r="DC71" s="33">
        <f t="shared" si="331"/>
        <v>12.732999999999999</v>
      </c>
      <c r="DD71" s="20" t="s">
        <v>251</v>
      </c>
      <c r="DE71" s="39" t="s">
        <v>316</v>
      </c>
    </row>
    <row r="72" spans="1:109" x14ac:dyDescent="0.25">
      <c r="A72" s="14" t="s">
        <v>138</v>
      </c>
      <c r="B72" s="18" t="s">
        <v>140</v>
      </c>
      <c r="C72" s="19" t="s">
        <v>244</v>
      </c>
      <c r="D72" s="19" t="s">
        <v>253</v>
      </c>
      <c r="E72" s="24">
        <v>2025</v>
      </c>
      <c r="F72" s="24">
        <v>2025</v>
      </c>
      <c r="G72" s="24">
        <v>2025</v>
      </c>
      <c r="H72" s="20" t="s">
        <v>251</v>
      </c>
      <c r="I72" s="20" t="s">
        <v>251</v>
      </c>
      <c r="J72" s="20" t="s">
        <v>251</v>
      </c>
      <c r="K72" s="20" t="s">
        <v>251</v>
      </c>
      <c r="L72" s="20" t="s">
        <v>251</v>
      </c>
      <c r="M72" s="20" t="s">
        <v>251</v>
      </c>
      <c r="N72" s="25">
        <v>0</v>
      </c>
      <c r="O72" s="28">
        <f t="shared" si="326"/>
        <v>4.2960000000000003</v>
      </c>
      <c r="P72" s="28">
        <f t="shared" si="327"/>
        <v>3.6059999999999999</v>
      </c>
      <c r="Q72" s="28">
        <f t="shared" si="328"/>
        <v>4.2960000000000003</v>
      </c>
      <c r="R72" s="28">
        <f t="shared" si="329"/>
        <v>3.6059999999999999</v>
      </c>
      <c r="S72" s="25">
        <f t="shared" si="158"/>
        <v>4.2960000000000003</v>
      </c>
      <c r="T72" s="20" t="s">
        <v>251</v>
      </c>
      <c r="U72" s="20" t="s">
        <v>251</v>
      </c>
      <c r="V72" s="25">
        <v>4.2960000000000003</v>
      </c>
      <c r="W72" s="20" t="s">
        <v>251</v>
      </c>
      <c r="X72" s="25">
        <f t="shared" si="142"/>
        <v>3.6059999999999999</v>
      </c>
      <c r="Y72" s="20" t="s">
        <v>251</v>
      </c>
      <c r="Z72" s="20" t="s">
        <v>251</v>
      </c>
      <c r="AA72" s="25">
        <v>3.6059999999999999</v>
      </c>
      <c r="AB72" s="20" t="s">
        <v>251</v>
      </c>
      <c r="AC72" s="25">
        <f t="shared" si="284"/>
        <v>0</v>
      </c>
      <c r="AD72" s="20" t="s">
        <v>251</v>
      </c>
      <c r="AE72" s="20" t="s">
        <v>251</v>
      </c>
      <c r="AF72" s="25">
        <v>0</v>
      </c>
      <c r="AG72" s="20" t="s">
        <v>251</v>
      </c>
      <c r="AH72" s="25">
        <f t="shared" si="285"/>
        <v>0</v>
      </c>
      <c r="AI72" s="20" t="s">
        <v>251</v>
      </c>
      <c r="AJ72" s="20" t="s">
        <v>251</v>
      </c>
      <c r="AK72" s="25">
        <v>0</v>
      </c>
      <c r="AL72" s="20" t="s">
        <v>251</v>
      </c>
      <c r="AM72" s="25">
        <f t="shared" si="286"/>
        <v>0</v>
      </c>
      <c r="AN72" s="20" t="s">
        <v>251</v>
      </c>
      <c r="AO72" s="20" t="s">
        <v>251</v>
      </c>
      <c r="AP72" s="25">
        <v>0</v>
      </c>
      <c r="AQ72" s="20" t="s">
        <v>251</v>
      </c>
      <c r="AR72" s="25">
        <f t="shared" si="287"/>
        <v>0</v>
      </c>
      <c r="AS72" s="20" t="s">
        <v>251</v>
      </c>
      <c r="AT72" s="20" t="s">
        <v>251</v>
      </c>
      <c r="AU72" s="25">
        <v>0</v>
      </c>
      <c r="AV72" s="20" t="s">
        <v>251</v>
      </c>
      <c r="AW72" s="25">
        <f t="shared" si="332"/>
        <v>0</v>
      </c>
      <c r="AX72" s="20" t="s">
        <v>251</v>
      </c>
      <c r="AY72" s="20" t="s">
        <v>251</v>
      </c>
      <c r="AZ72" s="25">
        <v>0</v>
      </c>
      <c r="BA72" s="20" t="s">
        <v>251</v>
      </c>
      <c r="BB72" s="25">
        <f t="shared" si="333"/>
        <v>0</v>
      </c>
      <c r="BC72" s="20" t="s">
        <v>251</v>
      </c>
      <c r="BD72" s="20" t="s">
        <v>251</v>
      </c>
      <c r="BE72" s="25">
        <v>0</v>
      </c>
      <c r="BF72" s="20" t="s">
        <v>251</v>
      </c>
      <c r="BG72" s="25">
        <f t="shared" si="334"/>
        <v>0</v>
      </c>
      <c r="BH72" s="20" t="s">
        <v>251</v>
      </c>
      <c r="BI72" s="20" t="s">
        <v>251</v>
      </c>
      <c r="BJ72" s="25">
        <v>0</v>
      </c>
      <c r="BK72" s="20" t="s">
        <v>251</v>
      </c>
      <c r="BL72" s="25">
        <f t="shared" si="335"/>
        <v>0</v>
      </c>
      <c r="BM72" s="20" t="s">
        <v>251</v>
      </c>
      <c r="BN72" s="20" t="s">
        <v>251</v>
      </c>
      <c r="BO72" s="25">
        <v>0</v>
      </c>
      <c r="BP72" s="20" t="s">
        <v>251</v>
      </c>
      <c r="BQ72" s="25">
        <f t="shared" si="336"/>
        <v>0</v>
      </c>
      <c r="BR72" s="20" t="s">
        <v>251</v>
      </c>
      <c r="BS72" s="20" t="s">
        <v>251</v>
      </c>
      <c r="BT72" s="25">
        <v>0</v>
      </c>
      <c r="BU72" s="20" t="s">
        <v>251</v>
      </c>
      <c r="BV72" s="25">
        <f t="shared" si="337"/>
        <v>0</v>
      </c>
      <c r="BW72" s="20" t="s">
        <v>251</v>
      </c>
      <c r="BX72" s="20" t="s">
        <v>251</v>
      </c>
      <c r="BY72" s="25">
        <v>0</v>
      </c>
      <c r="BZ72" s="20" t="s">
        <v>251</v>
      </c>
      <c r="CA72" s="25">
        <f t="shared" si="338"/>
        <v>0</v>
      </c>
      <c r="CB72" s="20" t="s">
        <v>251</v>
      </c>
      <c r="CC72" s="20" t="s">
        <v>251</v>
      </c>
      <c r="CD72" s="25">
        <v>0</v>
      </c>
      <c r="CE72" s="20" t="s">
        <v>251</v>
      </c>
      <c r="CF72" s="25">
        <f t="shared" si="339"/>
        <v>0</v>
      </c>
      <c r="CG72" s="20" t="s">
        <v>251</v>
      </c>
      <c r="CH72" s="20" t="s">
        <v>251</v>
      </c>
      <c r="CI72" s="25">
        <v>0</v>
      </c>
      <c r="CJ72" s="20" t="s">
        <v>251</v>
      </c>
      <c r="CK72" s="25">
        <f t="shared" si="340"/>
        <v>0</v>
      </c>
      <c r="CL72" s="20" t="s">
        <v>251</v>
      </c>
      <c r="CM72" s="20" t="s">
        <v>251</v>
      </c>
      <c r="CN72" s="25">
        <v>0</v>
      </c>
      <c r="CO72" s="20" t="s">
        <v>251</v>
      </c>
      <c r="CP72" s="25">
        <f t="shared" si="341"/>
        <v>0</v>
      </c>
      <c r="CQ72" s="20" t="s">
        <v>251</v>
      </c>
      <c r="CR72" s="20" t="s">
        <v>251</v>
      </c>
      <c r="CS72" s="25">
        <v>0</v>
      </c>
      <c r="CT72" s="20" t="s">
        <v>251</v>
      </c>
      <c r="CU72" s="25">
        <f t="shared" si="342"/>
        <v>0</v>
      </c>
      <c r="CV72" s="20" t="s">
        <v>251</v>
      </c>
      <c r="CW72" s="20" t="s">
        <v>251</v>
      </c>
      <c r="CX72" s="34">
        <f t="shared" si="330"/>
        <v>0</v>
      </c>
      <c r="CY72" s="20" t="s">
        <v>251</v>
      </c>
      <c r="CZ72" s="25">
        <f t="shared" si="343"/>
        <v>0</v>
      </c>
      <c r="DA72" s="20" t="s">
        <v>251</v>
      </c>
      <c r="DB72" s="20" t="s">
        <v>251</v>
      </c>
      <c r="DC72" s="33">
        <f t="shared" si="331"/>
        <v>0</v>
      </c>
      <c r="DD72" s="20" t="s">
        <v>251</v>
      </c>
      <c r="DE72" s="24"/>
    </row>
    <row r="73" spans="1:109" ht="54.35" x14ac:dyDescent="0.25">
      <c r="A73" s="14" t="s">
        <v>139</v>
      </c>
      <c r="B73" s="18" t="s">
        <v>141</v>
      </c>
      <c r="C73" s="19" t="s">
        <v>245</v>
      </c>
      <c r="D73" s="19" t="s">
        <v>253</v>
      </c>
      <c r="E73" s="24">
        <v>2025</v>
      </c>
      <c r="F73" s="24">
        <v>2028</v>
      </c>
      <c r="G73" s="24">
        <v>2029</v>
      </c>
      <c r="H73" s="20" t="s">
        <v>251</v>
      </c>
      <c r="I73" s="20" t="s">
        <v>251</v>
      </c>
      <c r="J73" s="20" t="s">
        <v>251</v>
      </c>
      <c r="K73" s="20" t="s">
        <v>251</v>
      </c>
      <c r="L73" s="20" t="s">
        <v>251</v>
      </c>
      <c r="M73" s="20" t="s">
        <v>251</v>
      </c>
      <c r="N73" s="25">
        <v>0</v>
      </c>
      <c r="O73" s="28">
        <f t="shared" si="326"/>
        <v>1.123</v>
      </c>
      <c r="P73" s="28">
        <f t="shared" si="327"/>
        <v>1.165</v>
      </c>
      <c r="Q73" s="28">
        <f t="shared" si="328"/>
        <v>1.123</v>
      </c>
      <c r="R73" s="28">
        <f t="shared" si="329"/>
        <v>1.165</v>
      </c>
      <c r="S73" s="25">
        <f t="shared" si="158"/>
        <v>0.13100000000000001</v>
      </c>
      <c r="T73" s="20" t="s">
        <v>251</v>
      </c>
      <c r="U73" s="20" t="s">
        <v>251</v>
      </c>
      <c r="V73" s="25">
        <v>0.13100000000000001</v>
      </c>
      <c r="W73" s="20" t="s">
        <v>251</v>
      </c>
      <c r="X73" s="25">
        <f t="shared" si="142"/>
        <v>0.13100000000000001</v>
      </c>
      <c r="Y73" s="20" t="s">
        <v>251</v>
      </c>
      <c r="Z73" s="20" t="s">
        <v>251</v>
      </c>
      <c r="AA73" s="25">
        <v>0.13100000000000001</v>
      </c>
      <c r="AB73" s="20" t="s">
        <v>251</v>
      </c>
      <c r="AC73" s="25">
        <f t="shared" si="284"/>
        <v>0.22600000000000001</v>
      </c>
      <c r="AD73" s="20" t="s">
        <v>251</v>
      </c>
      <c r="AE73" s="20" t="s">
        <v>251</v>
      </c>
      <c r="AF73" s="25">
        <v>0.22600000000000001</v>
      </c>
      <c r="AG73" s="20" t="s">
        <v>251</v>
      </c>
      <c r="AH73" s="25">
        <f t="shared" si="285"/>
        <v>0.22900000000000001</v>
      </c>
      <c r="AI73" s="20" t="s">
        <v>251</v>
      </c>
      <c r="AJ73" s="20" t="s">
        <v>251</v>
      </c>
      <c r="AK73" s="25">
        <v>0.22900000000000001</v>
      </c>
      <c r="AL73" s="20" t="s">
        <v>251</v>
      </c>
      <c r="AM73" s="25">
        <f t="shared" si="286"/>
        <v>0.23599999999999999</v>
      </c>
      <c r="AN73" s="20" t="s">
        <v>251</v>
      </c>
      <c r="AO73" s="20" t="s">
        <v>251</v>
      </c>
      <c r="AP73" s="25">
        <v>0.23599999999999999</v>
      </c>
      <c r="AQ73" s="20" t="s">
        <v>251</v>
      </c>
      <c r="AR73" s="28">
        <f t="shared" si="287"/>
        <v>0.25</v>
      </c>
      <c r="AS73" s="29" t="s">
        <v>251</v>
      </c>
      <c r="AT73" s="29" t="s">
        <v>251</v>
      </c>
      <c r="AU73" s="28">
        <v>0.25</v>
      </c>
      <c r="AV73" s="20" t="s">
        <v>251</v>
      </c>
      <c r="AW73" s="25">
        <f t="shared" si="332"/>
        <v>0.247</v>
      </c>
      <c r="AX73" s="20" t="s">
        <v>251</v>
      </c>
      <c r="AY73" s="20" t="s">
        <v>251</v>
      </c>
      <c r="AZ73" s="25">
        <v>0.247</v>
      </c>
      <c r="BA73" s="20" t="s">
        <v>251</v>
      </c>
      <c r="BB73" s="28">
        <f t="shared" si="333"/>
        <v>0.27200000000000002</v>
      </c>
      <c r="BC73" s="29" t="s">
        <v>251</v>
      </c>
      <c r="BD73" s="29" t="s">
        <v>251</v>
      </c>
      <c r="BE73" s="28">
        <v>0.27200000000000002</v>
      </c>
      <c r="BF73" s="20" t="s">
        <v>251</v>
      </c>
      <c r="BG73" s="25">
        <f t="shared" si="334"/>
        <v>0.28299999999999997</v>
      </c>
      <c r="BH73" s="20" t="s">
        <v>251</v>
      </c>
      <c r="BI73" s="20" t="s">
        <v>251</v>
      </c>
      <c r="BJ73" s="25">
        <v>0.28299999999999997</v>
      </c>
      <c r="BK73" s="20" t="s">
        <v>251</v>
      </c>
      <c r="BL73" s="25">
        <f t="shared" si="335"/>
        <v>0.28299999999999997</v>
      </c>
      <c r="BM73" s="20" t="s">
        <v>251</v>
      </c>
      <c r="BN73" s="20" t="s">
        <v>251</v>
      </c>
      <c r="BO73" s="25">
        <v>0.28299999999999997</v>
      </c>
      <c r="BP73" s="20" t="s">
        <v>251</v>
      </c>
      <c r="BQ73" s="30">
        <f t="shared" si="336"/>
        <v>0</v>
      </c>
      <c r="BR73" s="32" t="s">
        <v>251</v>
      </c>
      <c r="BS73" s="32" t="s">
        <v>251</v>
      </c>
      <c r="BT73" s="30">
        <v>0</v>
      </c>
      <c r="BU73" s="20" t="s">
        <v>251</v>
      </c>
      <c r="BV73" s="30">
        <f t="shared" si="337"/>
        <v>0</v>
      </c>
      <c r="BW73" s="32" t="s">
        <v>251</v>
      </c>
      <c r="BX73" s="32" t="s">
        <v>251</v>
      </c>
      <c r="BY73" s="30">
        <v>0</v>
      </c>
      <c r="BZ73" s="20" t="s">
        <v>251</v>
      </c>
      <c r="CA73" s="30">
        <f t="shared" si="338"/>
        <v>0</v>
      </c>
      <c r="CB73" s="32" t="s">
        <v>251</v>
      </c>
      <c r="CC73" s="32" t="s">
        <v>251</v>
      </c>
      <c r="CD73" s="30">
        <v>0</v>
      </c>
      <c r="CE73" s="20" t="s">
        <v>251</v>
      </c>
      <c r="CF73" s="30">
        <f t="shared" si="339"/>
        <v>0</v>
      </c>
      <c r="CG73" s="32" t="s">
        <v>251</v>
      </c>
      <c r="CH73" s="32" t="s">
        <v>251</v>
      </c>
      <c r="CI73" s="30">
        <v>0</v>
      </c>
      <c r="CJ73" s="20" t="s">
        <v>251</v>
      </c>
      <c r="CK73" s="30">
        <f t="shared" si="340"/>
        <v>0</v>
      </c>
      <c r="CL73" s="32" t="s">
        <v>251</v>
      </c>
      <c r="CM73" s="32" t="s">
        <v>251</v>
      </c>
      <c r="CN73" s="30">
        <v>0</v>
      </c>
      <c r="CO73" s="20" t="s">
        <v>251</v>
      </c>
      <c r="CP73" s="30">
        <f t="shared" si="341"/>
        <v>0</v>
      </c>
      <c r="CQ73" s="32" t="s">
        <v>251</v>
      </c>
      <c r="CR73" s="32" t="s">
        <v>251</v>
      </c>
      <c r="CS73" s="30">
        <v>0</v>
      </c>
      <c r="CT73" s="20" t="s">
        <v>251</v>
      </c>
      <c r="CU73" s="25">
        <f t="shared" si="342"/>
        <v>0.99199999999999999</v>
      </c>
      <c r="CV73" s="20" t="s">
        <v>251</v>
      </c>
      <c r="CW73" s="20" t="s">
        <v>251</v>
      </c>
      <c r="CX73" s="33">
        <f t="shared" si="330"/>
        <v>0.99199999999999999</v>
      </c>
      <c r="CY73" s="20" t="s">
        <v>251</v>
      </c>
      <c r="CZ73" s="25">
        <f t="shared" si="343"/>
        <v>1.034</v>
      </c>
      <c r="DA73" s="20" t="s">
        <v>251</v>
      </c>
      <c r="DB73" s="20" t="s">
        <v>251</v>
      </c>
      <c r="DC73" s="33">
        <f t="shared" si="331"/>
        <v>1.034</v>
      </c>
      <c r="DD73" s="20" t="s">
        <v>251</v>
      </c>
      <c r="DE73" s="39" t="s">
        <v>316</v>
      </c>
    </row>
    <row r="74" spans="1:109" ht="28.55" x14ac:dyDescent="0.25">
      <c r="A74" s="14" t="s">
        <v>142</v>
      </c>
      <c r="B74" s="18" t="s">
        <v>136</v>
      </c>
      <c r="C74" s="19" t="s">
        <v>246</v>
      </c>
      <c r="D74" s="19" t="s">
        <v>253</v>
      </c>
      <c r="E74" s="24">
        <v>2025</v>
      </c>
      <c r="F74" s="24">
        <v>2025</v>
      </c>
      <c r="G74" s="24">
        <v>2025</v>
      </c>
      <c r="H74" s="20" t="s">
        <v>251</v>
      </c>
      <c r="I74" s="20" t="s">
        <v>251</v>
      </c>
      <c r="J74" s="20" t="s">
        <v>251</v>
      </c>
      <c r="K74" s="20" t="s">
        <v>251</v>
      </c>
      <c r="L74" s="20" t="s">
        <v>251</v>
      </c>
      <c r="M74" s="20" t="s">
        <v>251</v>
      </c>
      <c r="N74" s="25">
        <v>0</v>
      </c>
      <c r="O74" s="28">
        <f t="shared" si="326"/>
        <v>1.6559999999999999</v>
      </c>
      <c r="P74" s="28">
        <f t="shared" si="327"/>
        <v>0.80700000000000005</v>
      </c>
      <c r="Q74" s="28">
        <f t="shared" si="328"/>
        <v>1.6559999999999999</v>
      </c>
      <c r="R74" s="28">
        <f t="shared" si="329"/>
        <v>0.80700000000000005</v>
      </c>
      <c r="S74" s="25">
        <f t="shared" si="158"/>
        <v>1.6559999999999999</v>
      </c>
      <c r="T74" s="20" t="s">
        <v>251</v>
      </c>
      <c r="U74" s="20" t="s">
        <v>251</v>
      </c>
      <c r="V74" s="25">
        <v>1.6559999999999999</v>
      </c>
      <c r="W74" s="20" t="s">
        <v>251</v>
      </c>
      <c r="X74" s="25">
        <f t="shared" si="142"/>
        <v>0.80700000000000005</v>
      </c>
      <c r="Y74" s="20" t="s">
        <v>251</v>
      </c>
      <c r="Z74" s="20" t="s">
        <v>251</v>
      </c>
      <c r="AA74" s="25">
        <v>0.80700000000000005</v>
      </c>
      <c r="AB74" s="20" t="s">
        <v>251</v>
      </c>
      <c r="AC74" s="25">
        <f t="shared" si="284"/>
        <v>0</v>
      </c>
      <c r="AD74" s="20" t="s">
        <v>251</v>
      </c>
      <c r="AE74" s="20" t="s">
        <v>251</v>
      </c>
      <c r="AF74" s="25">
        <v>0</v>
      </c>
      <c r="AG74" s="20" t="s">
        <v>251</v>
      </c>
      <c r="AH74" s="25">
        <f t="shared" si="285"/>
        <v>0</v>
      </c>
      <c r="AI74" s="20" t="s">
        <v>251</v>
      </c>
      <c r="AJ74" s="20" t="s">
        <v>251</v>
      </c>
      <c r="AK74" s="25">
        <v>0</v>
      </c>
      <c r="AL74" s="20" t="s">
        <v>251</v>
      </c>
      <c r="AM74" s="25">
        <f t="shared" si="286"/>
        <v>0</v>
      </c>
      <c r="AN74" s="20" t="s">
        <v>251</v>
      </c>
      <c r="AO74" s="20" t="s">
        <v>251</v>
      </c>
      <c r="AP74" s="25">
        <v>0</v>
      </c>
      <c r="AQ74" s="20" t="s">
        <v>251</v>
      </c>
      <c r="AR74" s="25">
        <f t="shared" si="287"/>
        <v>0</v>
      </c>
      <c r="AS74" s="20" t="s">
        <v>251</v>
      </c>
      <c r="AT74" s="20" t="s">
        <v>251</v>
      </c>
      <c r="AU74" s="25">
        <v>0</v>
      </c>
      <c r="AV74" s="20" t="s">
        <v>251</v>
      </c>
      <c r="AW74" s="25">
        <f t="shared" si="332"/>
        <v>0</v>
      </c>
      <c r="AX74" s="20" t="s">
        <v>251</v>
      </c>
      <c r="AY74" s="20" t="s">
        <v>251</v>
      </c>
      <c r="AZ74" s="25">
        <v>0</v>
      </c>
      <c r="BA74" s="20" t="s">
        <v>251</v>
      </c>
      <c r="BB74" s="25">
        <f t="shared" si="333"/>
        <v>0</v>
      </c>
      <c r="BC74" s="20" t="s">
        <v>251</v>
      </c>
      <c r="BD74" s="20" t="s">
        <v>251</v>
      </c>
      <c r="BE74" s="25">
        <v>0</v>
      </c>
      <c r="BF74" s="20" t="s">
        <v>251</v>
      </c>
      <c r="BG74" s="25">
        <f t="shared" si="334"/>
        <v>0</v>
      </c>
      <c r="BH74" s="20" t="s">
        <v>251</v>
      </c>
      <c r="BI74" s="20" t="s">
        <v>251</v>
      </c>
      <c r="BJ74" s="25">
        <v>0</v>
      </c>
      <c r="BK74" s="20" t="s">
        <v>251</v>
      </c>
      <c r="BL74" s="25">
        <f t="shared" si="335"/>
        <v>0</v>
      </c>
      <c r="BM74" s="20" t="s">
        <v>251</v>
      </c>
      <c r="BN74" s="20" t="s">
        <v>251</v>
      </c>
      <c r="BO74" s="25">
        <v>0</v>
      </c>
      <c r="BP74" s="20" t="s">
        <v>251</v>
      </c>
      <c r="BQ74" s="25">
        <f t="shared" si="336"/>
        <v>0</v>
      </c>
      <c r="BR74" s="20" t="s">
        <v>251</v>
      </c>
      <c r="BS74" s="20" t="s">
        <v>251</v>
      </c>
      <c r="BT74" s="25">
        <v>0</v>
      </c>
      <c r="BU74" s="20" t="s">
        <v>251</v>
      </c>
      <c r="BV74" s="25">
        <f t="shared" si="337"/>
        <v>0</v>
      </c>
      <c r="BW74" s="20" t="s">
        <v>251</v>
      </c>
      <c r="BX74" s="20" t="s">
        <v>251</v>
      </c>
      <c r="BY74" s="25">
        <v>0</v>
      </c>
      <c r="BZ74" s="20" t="s">
        <v>251</v>
      </c>
      <c r="CA74" s="25">
        <f t="shared" si="338"/>
        <v>0</v>
      </c>
      <c r="CB74" s="20" t="s">
        <v>251</v>
      </c>
      <c r="CC74" s="20" t="s">
        <v>251</v>
      </c>
      <c r="CD74" s="25">
        <v>0</v>
      </c>
      <c r="CE74" s="20" t="s">
        <v>251</v>
      </c>
      <c r="CF74" s="25">
        <f t="shared" si="339"/>
        <v>0</v>
      </c>
      <c r="CG74" s="20" t="s">
        <v>251</v>
      </c>
      <c r="CH74" s="20" t="s">
        <v>251</v>
      </c>
      <c r="CI74" s="25">
        <v>0</v>
      </c>
      <c r="CJ74" s="20" t="s">
        <v>251</v>
      </c>
      <c r="CK74" s="25">
        <f t="shared" si="340"/>
        <v>0</v>
      </c>
      <c r="CL74" s="20" t="s">
        <v>251</v>
      </c>
      <c r="CM74" s="20" t="s">
        <v>251</v>
      </c>
      <c r="CN74" s="25">
        <v>0</v>
      </c>
      <c r="CO74" s="20" t="s">
        <v>251</v>
      </c>
      <c r="CP74" s="25">
        <f t="shared" si="341"/>
        <v>0</v>
      </c>
      <c r="CQ74" s="20" t="s">
        <v>251</v>
      </c>
      <c r="CR74" s="20" t="s">
        <v>251</v>
      </c>
      <c r="CS74" s="25">
        <v>0</v>
      </c>
      <c r="CT74" s="20" t="s">
        <v>251</v>
      </c>
      <c r="CU74" s="25">
        <f t="shared" si="342"/>
        <v>0</v>
      </c>
      <c r="CV74" s="20" t="s">
        <v>251</v>
      </c>
      <c r="CW74" s="20" t="s">
        <v>251</v>
      </c>
      <c r="CX74" s="34">
        <f t="shared" si="330"/>
        <v>0</v>
      </c>
      <c r="CY74" s="20" t="s">
        <v>251</v>
      </c>
      <c r="CZ74" s="25">
        <f t="shared" si="343"/>
        <v>0</v>
      </c>
      <c r="DA74" s="20" t="s">
        <v>251</v>
      </c>
      <c r="DB74" s="20" t="s">
        <v>251</v>
      </c>
      <c r="DC74" s="33">
        <f t="shared" si="331"/>
        <v>0</v>
      </c>
      <c r="DD74" s="20" t="s">
        <v>251</v>
      </c>
      <c r="DE74" s="24"/>
    </row>
    <row r="75" spans="1:109" ht="28.55" x14ac:dyDescent="0.25">
      <c r="A75" s="14" t="s">
        <v>178</v>
      </c>
      <c r="B75" s="18" t="s">
        <v>143</v>
      </c>
      <c r="C75" s="19" t="s">
        <v>247</v>
      </c>
      <c r="D75" s="19" t="s">
        <v>253</v>
      </c>
      <c r="E75" s="24">
        <v>2025</v>
      </c>
      <c r="F75" s="24">
        <v>2025</v>
      </c>
      <c r="G75" s="24">
        <v>2025</v>
      </c>
      <c r="H75" s="20" t="s">
        <v>251</v>
      </c>
      <c r="I75" s="20" t="s">
        <v>251</v>
      </c>
      <c r="J75" s="20" t="s">
        <v>251</v>
      </c>
      <c r="K75" s="20" t="s">
        <v>251</v>
      </c>
      <c r="L75" s="20" t="s">
        <v>251</v>
      </c>
      <c r="M75" s="20" t="s">
        <v>251</v>
      </c>
      <c r="N75" s="25">
        <v>0.39600000000000002</v>
      </c>
      <c r="O75" s="28">
        <f t="shared" si="326"/>
        <v>1.0660000000000001</v>
      </c>
      <c r="P75" s="28">
        <f t="shared" si="327"/>
        <v>0.54100000000000004</v>
      </c>
      <c r="Q75" s="28">
        <f t="shared" si="328"/>
        <v>0.67</v>
      </c>
      <c r="R75" s="28">
        <f t="shared" si="329"/>
        <v>0.14500000000000002</v>
      </c>
      <c r="S75" s="28">
        <f t="shared" si="158"/>
        <v>0.67</v>
      </c>
      <c r="T75" s="20" t="s">
        <v>251</v>
      </c>
      <c r="U75" s="20" t="s">
        <v>251</v>
      </c>
      <c r="V75" s="28">
        <v>0.67</v>
      </c>
      <c r="W75" s="20" t="s">
        <v>251</v>
      </c>
      <c r="X75" s="25">
        <f t="shared" si="142"/>
        <v>0.14499999999999999</v>
      </c>
      <c r="Y75" s="20" t="s">
        <v>251</v>
      </c>
      <c r="Z75" s="20" t="s">
        <v>251</v>
      </c>
      <c r="AA75" s="25">
        <v>0.14499999999999999</v>
      </c>
      <c r="AB75" s="20" t="s">
        <v>251</v>
      </c>
      <c r="AC75" s="28">
        <f t="shared" si="284"/>
        <v>0</v>
      </c>
      <c r="AD75" s="20" t="s">
        <v>251</v>
      </c>
      <c r="AE75" s="20" t="s">
        <v>251</v>
      </c>
      <c r="AF75" s="28">
        <v>0</v>
      </c>
      <c r="AG75" s="20" t="s">
        <v>251</v>
      </c>
      <c r="AH75" s="25">
        <f t="shared" si="285"/>
        <v>0</v>
      </c>
      <c r="AI75" s="20" t="s">
        <v>251</v>
      </c>
      <c r="AJ75" s="20" t="s">
        <v>251</v>
      </c>
      <c r="AK75" s="25">
        <v>0</v>
      </c>
      <c r="AL75" s="20" t="s">
        <v>251</v>
      </c>
      <c r="AM75" s="30">
        <f t="shared" si="286"/>
        <v>0</v>
      </c>
      <c r="AN75" s="20" t="s">
        <v>251</v>
      </c>
      <c r="AO75" s="20" t="s">
        <v>251</v>
      </c>
      <c r="AP75" s="30">
        <v>0</v>
      </c>
      <c r="AQ75" s="20" t="s">
        <v>251</v>
      </c>
      <c r="AR75" s="25">
        <f t="shared" si="287"/>
        <v>0</v>
      </c>
      <c r="AS75" s="20" t="s">
        <v>251</v>
      </c>
      <c r="AT75" s="20" t="s">
        <v>251</v>
      </c>
      <c r="AU75" s="25">
        <v>0</v>
      </c>
      <c r="AV75" s="20" t="s">
        <v>251</v>
      </c>
      <c r="AW75" s="30">
        <f t="shared" si="332"/>
        <v>0</v>
      </c>
      <c r="AX75" s="20" t="s">
        <v>251</v>
      </c>
      <c r="AY75" s="20" t="s">
        <v>251</v>
      </c>
      <c r="AZ75" s="30">
        <v>0</v>
      </c>
      <c r="BA75" s="20" t="s">
        <v>251</v>
      </c>
      <c r="BB75" s="25">
        <f t="shared" si="333"/>
        <v>0</v>
      </c>
      <c r="BC75" s="20" t="s">
        <v>251</v>
      </c>
      <c r="BD75" s="20" t="s">
        <v>251</v>
      </c>
      <c r="BE75" s="25">
        <v>0</v>
      </c>
      <c r="BF75" s="20" t="s">
        <v>251</v>
      </c>
      <c r="BG75" s="30">
        <f t="shared" si="334"/>
        <v>0</v>
      </c>
      <c r="BH75" s="20" t="s">
        <v>251</v>
      </c>
      <c r="BI75" s="20" t="s">
        <v>251</v>
      </c>
      <c r="BJ75" s="30">
        <v>0</v>
      </c>
      <c r="BK75" s="20" t="s">
        <v>251</v>
      </c>
      <c r="BL75" s="30">
        <f t="shared" si="335"/>
        <v>0</v>
      </c>
      <c r="BM75" s="20" t="s">
        <v>251</v>
      </c>
      <c r="BN75" s="20" t="s">
        <v>251</v>
      </c>
      <c r="BO75" s="30">
        <v>0</v>
      </c>
      <c r="BP75" s="20" t="s">
        <v>251</v>
      </c>
      <c r="BQ75" s="25">
        <f t="shared" si="336"/>
        <v>0</v>
      </c>
      <c r="BR75" s="20" t="s">
        <v>251</v>
      </c>
      <c r="BS75" s="20" t="s">
        <v>251</v>
      </c>
      <c r="BT75" s="25">
        <v>0</v>
      </c>
      <c r="BU75" s="20" t="s">
        <v>251</v>
      </c>
      <c r="BV75" s="25">
        <f t="shared" si="337"/>
        <v>0</v>
      </c>
      <c r="BW75" s="20" t="s">
        <v>251</v>
      </c>
      <c r="BX75" s="20" t="s">
        <v>251</v>
      </c>
      <c r="BY75" s="25">
        <v>0</v>
      </c>
      <c r="BZ75" s="20" t="s">
        <v>251</v>
      </c>
      <c r="CA75" s="25">
        <f t="shared" si="338"/>
        <v>0</v>
      </c>
      <c r="CB75" s="20" t="s">
        <v>251</v>
      </c>
      <c r="CC75" s="20" t="s">
        <v>251</v>
      </c>
      <c r="CD75" s="25">
        <v>0</v>
      </c>
      <c r="CE75" s="20" t="s">
        <v>251</v>
      </c>
      <c r="CF75" s="25">
        <f t="shared" si="339"/>
        <v>0</v>
      </c>
      <c r="CG75" s="20" t="s">
        <v>251</v>
      </c>
      <c r="CH75" s="20" t="s">
        <v>251</v>
      </c>
      <c r="CI75" s="25">
        <v>0</v>
      </c>
      <c r="CJ75" s="20" t="s">
        <v>251</v>
      </c>
      <c r="CK75" s="25">
        <f t="shared" si="340"/>
        <v>0</v>
      </c>
      <c r="CL75" s="20" t="s">
        <v>251</v>
      </c>
      <c r="CM75" s="20" t="s">
        <v>251</v>
      </c>
      <c r="CN75" s="25">
        <v>0</v>
      </c>
      <c r="CO75" s="20" t="s">
        <v>251</v>
      </c>
      <c r="CP75" s="25">
        <f t="shared" si="341"/>
        <v>0</v>
      </c>
      <c r="CQ75" s="20" t="s">
        <v>251</v>
      </c>
      <c r="CR75" s="20" t="s">
        <v>251</v>
      </c>
      <c r="CS75" s="25">
        <v>0</v>
      </c>
      <c r="CT75" s="20" t="s">
        <v>251</v>
      </c>
      <c r="CU75" s="30">
        <f t="shared" si="342"/>
        <v>0</v>
      </c>
      <c r="CV75" s="20" t="s">
        <v>251</v>
      </c>
      <c r="CW75" s="20" t="s">
        <v>251</v>
      </c>
      <c r="CX75" s="34">
        <f t="shared" si="330"/>
        <v>0</v>
      </c>
      <c r="CY75" s="20" t="s">
        <v>251</v>
      </c>
      <c r="CZ75" s="30">
        <f t="shared" si="343"/>
        <v>0</v>
      </c>
      <c r="DA75" s="20" t="s">
        <v>251</v>
      </c>
      <c r="DB75" s="20" t="s">
        <v>251</v>
      </c>
      <c r="DC75" s="33">
        <f t="shared" si="331"/>
        <v>0</v>
      </c>
      <c r="DD75" s="20" t="s">
        <v>251</v>
      </c>
      <c r="DE75" s="24"/>
    </row>
    <row r="76" spans="1:109" x14ac:dyDescent="0.25">
      <c r="A76" s="14" t="s">
        <v>186</v>
      </c>
      <c r="B76" s="18" t="s">
        <v>187</v>
      </c>
      <c r="C76" s="19" t="s">
        <v>248</v>
      </c>
      <c r="D76" s="19" t="s">
        <v>253</v>
      </c>
      <c r="E76" s="24">
        <v>2025</v>
      </c>
      <c r="F76" s="20" t="s">
        <v>251</v>
      </c>
      <c r="G76" s="24">
        <v>2025</v>
      </c>
      <c r="H76" s="20" t="s">
        <v>251</v>
      </c>
      <c r="I76" s="20" t="s">
        <v>251</v>
      </c>
      <c r="J76" s="20" t="s">
        <v>251</v>
      </c>
      <c r="K76" s="20" t="s">
        <v>251</v>
      </c>
      <c r="L76" s="20" t="s">
        <v>251</v>
      </c>
      <c r="M76" s="20" t="s">
        <v>251</v>
      </c>
      <c r="N76" s="25">
        <v>0</v>
      </c>
      <c r="O76" s="28">
        <f t="shared" si="326"/>
        <v>0</v>
      </c>
      <c r="P76" s="28">
        <f t="shared" si="327"/>
        <v>6.0380000000000003</v>
      </c>
      <c r="Q76" s="28">
        <f t="shared" si="328"/>
        <v>0</v>
      </c>
      <c r="R76" s="28">
        <f t="shared" si="329"/>
        <v>6.0380000000000003</v>
      </c>
      <c r="S76" s="25">
        <f t="shared" si="158"/>
        <v>0</v>
      </c>
      <c r="T76" s="20" t="s">
        <v>251</v>
      </c>
      <c r="U76" s="20" t="s">
        <v>251</v>
      </c>
      <c r="V76" s="25">
        <v>0</v>
      </c>
      <c r="W76" s="20" t="s">
        <v>251</v>
      </c>
      <c r="X76" s="25">
        <f t="shared" si="142"/>
        <v>6.0380000000000003</v>
      </c>
      <c r="Y76" s="20" t="s">
        <v>251</v>
      </c>
      <c r="Z76" s="20" t="s">
        <v>251</v>
      </c>
      <c r="AA76" s="25">
        <v>6.0380000000000003</v>
      </c>
      <c r="AB76" s="20" t="s">
        <v>251</v>
      </c>
      <c r="AC76" s="25">
        <f t="shared" si="284"/>
        <v>0</v>
      </c>
      <c r="AD76" s="20" t="s">
        <v>251</v>
      </c>
      <c r="AE76" s="20" t="s">
        <v>251</v>
      </c>
      <c r="AF76" s="25">
        <v>0</v>
      </c>
      <c r="AG76" s="20" t="s">
        <v>251</v>
      </c>
      <c r="AH76" s="25">
        <f t="shared" si="285"/>
        <v>0</v>
      </c>
      <c r="AI76" s="20" t="s">
        <v>251</v>
      </c>
      <c r="AJ76" s="20" t="s">
        <v>251</v>
      </c>
      <c r="AK76" s="25">
        <v>0</v>
      </c>
      <c r="AL76" s="20" t="s">
        <v>251</v>
      </c>
      <c r="AM76" s="25">
        <f t="shared" si="286"/>
        <v>0</v>
      </c>
      <c r="AN76" s="20" t="s">
        <v>251</v>
      </c>
      <c r="AO76" s="20" t="s">
        <v>251</v>
      </c>
      <c r="AP76" s="25">
        <v>0</v>
      </c>
      <c r="AQ76" s="20" t="s">
        <v>251</v>
      </c>
      <c r="AR76" s="25">
        <f t="shared" si="287"/>
        <v>0</v>
      </c>
      <c r="AS76" s="20" t="s">
        <v>251</v>
      </c>
      <c r="AT76" s="20" t="s">
        <v>251</v>
      </c>
      <c r="AU76" s="25">
        <v>0</v>
      </c>
      <c r="AV76" s="20" t="s">
        <v>251</v>
      </c>
      <c r="AW76" s="25">
        <f t="shared" si="332"/>
        <v>0</v>
      </c>
      <c r="AX76" s="20" t="s">
        <v>251</v>
      </c>
      <c r="AY76" s="20" t="s">
        <v>251</v>
      </c>
      <c r="AZ76" s="25">
        <v>0</v>
      </c>
      <c r="BA76" s="20" t="s">
        <v>251</v>
      </c>
      <c r="BB76" s="25">
        <f t="shared" si="333"/>
        <v>0</v>
      </c>
      <c r="BC76" s="20" t="s">
        <v>251</v>
      </c>
      <c r="BD76" s="20" t="s">
        <v>251</v>
      </c>
      <c r="BE76" s="25">
        <v>0</v>
      </c>
      <c r="BF76" s="20" t="s">
        <v>251</v>
      </c>
      <c r="BG76" s="25">
        <f t="shared" si="334"/>
        <v>0</v>
      </c>
      <c r="BH76" s="20" t="s">
        <v>251</v>
      </c>
      <c r="BI76" s="20" t="s">
        <v>251</v>
      </c>
      <c r="BJ76" s="25">
        <v>0</v>
      </c>
      <c r="BK76" s="20" t="s">
        <v>251</v>
      </c>
      <c r="BL76" s="25">
        <f t="shared" si="335"/>
        <v>0</v>
      </c>
      <c r="BM76" s="20" t="s">
        <v>251</v>
      </c>
      <c r="BN76" s="20" t="s">
        <v>251</v>
      </c>
      <c r="BO76" s="25">
        <v>0</v>
      </c>
      <c r="BP76" s="20" t="s">
        <v>251</v>
      </c>
      <c r="BQ76" s="25">
        <f t="shared" si="336"/>
        <v>0</v>
      </c>
      <c r="BR76" s="20" t="s">
        <v>251</v>
      </c>
      <c r="BS76" s="20" t="s">
        <v>251</v>
      </c>
      <c r="BT76" s="25">
        <v>0</v>
      </c>
      <c r="BU76" s="20" t="s">
        <v>251</v>
      </c>
      <c r="BV76" s="25">
        <f t="shared" si="337"/>
        <v>0</v>
      </c>
      <c r="BW76" s="20" t="s">
        <v>251</v>
      </c>
      <c r="BX76" s="20" t="s">
        <v>251</v>
      </c>
      <c r="BY76" s="25">
        <v>0</v>
      </c>
      <c r="BZ76" s="20" t="s">
        <v>251</v>
      </c>
      <c r="CA76" s="25">
        <f t="shared" si="338"/>
        <v>0</v>
      </c>
      <c r="CB76" s="20" t="s">
        <v>251</v>
      </c>
      <c r="CC76" s="20" t="s">
        <v>251</v>
      </c>
      <c r="CD76" s="25">
        <v>0</v>
      </c>
      <c r="CE76" s="20" t="s">
        <v>251</v>
      </c>
      <c r="CF76" s="25">
        <f t="shared" si="339"/>
        <v>0</v>
      </c>
      <c r="CG76" s="20" t="s">
        <v>251</v>
      </c>
      <c r="CH76" s="20" t="s">
        <v>251</v>
      </c>
      <c r="CI76" s="25">
        <v>0</v>
      </c>
      <c r="CJ76" s="20" t="s">
        <v>251</v>
      </c>
      <c r="CK76" s="25">
        <f t="shared" si="340"/>
        <v>0</v>
      </c>
      <c r="CL76" s="20" t="s">
        <v>251</v>
      </c>
      <c r="CM76" s="20" t="s">
        <v>251</v>
      </c>
      <c r="CN76" s="25">
        <v>0</v>
      </c>
      <c r="CO76" s="20" t="s">
        <v>251</v>
      </c>
      <c r="CP76" s="25">
        <f t="shared" si="341"/>
        <v>0</v>
      </c>
      <c r="CQ76" s="20" t="s">
        <v>251</v>
      </c>
      <c r="CR76" s="20" t="s">
        <v>251</v>
      </c>
      <c r="CS76" s="25">
        <v>0</v>
      </c>
      <c r="CT76" s="20" t="s">
        <v>251</v>
      </c>
      <c r="CU76" s="25">
        <f t="shared" si="342"/>
        <v>0</v>
      </c>
      <c r="CV76" s="20" t="s">
        <v>251</v>
      </c>
      <c r="CW76" s="20" t="s">
        <v>251</v>
      </c>
      <c r="CX76" s="34">
        <f t="shared" si="330"/>
        <v>0</v>
      </c>
      <c r="CY76" s="20" t="s">
        <v>251</v>
      </c>
      <c r="CZ76" s="25">
        <f t="shared" si="343"/>
        <v>0</v>
      </c>
      <c r="DA76" s="20" t="s">
        <v>251</v>
      </c>
      <c r="DB76" s="20" t="s">
        <v>251</v>
      </c>
      <c r="DC76" s="33">
        <f t="shared" si="331"/>
        <v>0</v>
      </c>
      <c r="DD76" s="20" t="s">
        <v>251</v>
      </c>
      <c r="DE76" s="24"/>
    </row>
    <row r="77" spans="1:109" ht="42.8" x14ac:dyDescent="0.25">
      <c r="A77" s="14" t="s">
        <v>188</v>
      </c>
      <c r="B77" s="18" t="s">
        <v>189</v>
      </c>
      <c r="C77" s="19" t="s">
        <v>249</v>
      </c>
      <c r="D77" s="19" t="s">
        <v>253</v>
      </c>
      <c r="E77" s="24">
        <v>2025</v>
      </c>
      <c r="F77" s="20" t="s">
        <v>251</v>
      </c>
      <c r="G77" s="24">
        <v>2025</v>
      </c>
      <c r="H77" s="20" t="s">
        <v>251</v>
      </c>
      <c r="I77" s="20" t="s">
        <v>251</v>
      </c>
      <c r="J77" s="20" t="s">
        <v>251</v>
      </c>
      <c r="K77" s="20" t="s">
        <v>251</v>
      </c>
      <c r="L77" s="20" t="s">
        <v>251</v>
      </c>
      <c r="M77" s="20" t="s">
        <v>251</v>
      </c>
      <c r="N77" s="25">
        <v>0</v>
      </c>
      <c r="O77" s="28">
        <f t="shared" si="326"/>
        <v>0</v>
      </c>
      <c r="P77" s="28">
        <f t="shared" si="327"/>
        <v>3.0630000000000002</v>
      </c>
      <c r="Q77" s="28">
        <f t="shared" si="328"/>
        <v>0</v>
      </c>
      <c r="R77" s="28">
        <f t="shared" si="329"/>
        <v>3.0630000000000002</v>
      </c>
      <c r="S77" s="25">
        <f t="shared" si="158"/>
        <v>0</v>
      </c>
      <c r="T77" s="20" t="s">
        <v>251</v>
      </c>
      <c r="U77" s="20" t="s">
        <v>251</v>
      </c>
      <c r="V77" s="25">
        <v>0</v>
      </c>
      <c r="W77" s="20" t="s">
        <v>251</v>
      </c>
      <c r="X77" s="25">
        <f t="shared" si="142"/>
        <v>3.0630000000000002</v>
      </c>
      <c r="Y77" s="20" t="s">
        <v>251</v>
      </c>
      <c r="Z77" s="20" t="s">
        <v>251</v>
      </c>
      <c r="AA77" s="25">
        <v>3.0630000000000002</v>
      </c>
      <c r="AB77" s="20" t="s">
        <v>251</v>
      </c>
      <c r="AC77" s="25">
        <f t="shared" si="284"/>
        <v>0</v>
      </c>
      <c r="AD77" s="20" t="s">
        <v>251</v>
      </c>
      <c r="AE77" s="20" t="s">
        <v>251</v>
      </c>
      <c r="AF77" s="25">
        <v>0</v>
      </c>
      <c r="AG77" s="20" t="s">
        <v>251</v>
      </c>
      <c r="AH77" s="25">
        <f t="shared" si="285"/>
        <v>0</v>
      </c>
      <c r="AI77" s="20" t="s">
        <v>251</v>
      </c>
      <c r="AJ77" s="20" t="s">
        <v>251</v>
      </c>
      <c r="AK77" s="25">
        <v>0</v>
      </c>
      <c r="AL77" s="20" t="s">
        <v>251</v>
      </c>
      <c r="AM77" s="25">
        <f t="shared" si="286"/>
        <v>0</v>
      </c>
      <c r="AN77" s="20" t="s">
        <v>251</v>
      </c>
      <c r="AO77" s="20" t="s">
        <v>251</v>
      </c>
      <c r="AP77" s="25">
        <v>0</v>
      </c>
      <c r="AQ77" s="20" t="s">
        <v>251</v>
      </c>
      <c r="AR77" s="25">
        <f t="shared" si="287"/>
        <v>0</v>
      </c>
      <c r="AS77" s="20" t="s">
        <v>251</v>
      </c>
      <c r="AT77" s="20" t="s">
        <v>251</v>
      </c>
      <c r="AU77" s="25">
        <v>0</v>
      </c>
      <c r="AV77" s="20" t="s">
        <v>251</v>
      </c>
      <c r="AW77" s="25">
        <f t="shared" si="332"/>
        <v>0</v>
      </c>
      <c r="AX77" s="20" t="s">
        <v>251</v>
      </c>
      <c r="AY77" s="20" t="s">
        <v>251</v>
      </c>
      <c r="AZ77" s="25">
        <v>0</v>
      </c>
      <c r="BA77" s="20" t="s">
        <v>251</v>
      </c>
      <c r="BB77" s="25">
        <f t="shared" si="333"/>
        <v>0</v>
      </c>
      <c r="BC77" s="20" t="s">
        <v>251</v>
      </c>
      <c r="BD77" s="20" t="s">
        <v>251</v>
      </c>
      <c r="BE77" s="25">
        <v>0</v>
      </c>
      <c r="BF77" s="20" t="s">
        <v>251</v>
      </c>
      <c r="BG77" s="25">
        <f t="shared" si="334"/>
        <v>0</v>
      </c>
      <c r="BH77" s="20" t="s">
        <v>251</v>
      </c>
      <c r="BI77" s="20" t="s">
        <v>251</v>
      </c>
      <c r="BJ77" s="25">
        <v>0</v>
      </c>
      <c r="BK77" s="20" t="s">
        <v>251</v>
      </c>
      <c r="BL77" s="25">
        <f t="shared" si="335"/>
        <v>0</v>
      </c>
      <c r="BM77" s="20" t="s">
        <v>251</v>
      </c>
      <c r="BN77" s="20" t="s">
        <v>251</v>
      </c>
      <c r="BO77" s="25">
        <v>0</v>
      </c>
      <c r="BP77" s="20" t="s">
        <v>251</v>
      </c>
      <c r="BQ77" s="25">
        <f t="shared" si="336"/>
        <v>0</v>
      </c>
      <c r="BR77" s="20" t="s">
        <v>251</v>
      </c>
      <c r="BS77" s="20" t="s">
        <v>251</v>
      </c>
      <c r="BT77" s="25">
        <v>0</v>
      </c>
      <c r="BU77" s="20" t="s">
        <v>251</v>
      </c>
      <c r="BV77" s="25">
        <f t="shared" si="337"/>
        <v>0</v>
      </c>
      <c r="BW77" s="20" t="s">
        <v>251</v>
      </c>
      <c r="BX77" s="20" t="s">
        <v>251</v>
      </c>
      <c r="BY77" s="25">
        <v>0</v>
      </c>
      <c r="BZ77" s="20" t="s">
        <v>251</v>
      </c>
      <c r="CA77" s="25">
        <f t="shared" si="338"/>
        <v>0</v>
      </c>
      <c r="CB77" s="20" t="s">
        <v>251</v>
      </c>
      <c r="CC77" s="20" t="s">
        <v>251</v>
      </c>
      <c r="CD77" s="25">
        <v>0</v>
      </c>
      <c r="CE77" s="20" t="s">
        <v>251</v>
      </c>
      <c r="CF77" s="25">
        <f t="shared" si="339"/>
        <v>0</v>
      </c>
      <c r="CG77" s="20" t="s">
        <v>251</v>
      </c>
      <c r="CH77" s="20" t="s">
        <v>251</v>
      </c>
      <c r="CI77" s="25">
        <v>0</v>
      </c>
      <c r="CJ77" s="20" t="s">
        <v>251</v>
      </c>
      <c r="CK77" s="25">
        <f t="shared" si="340"/>
        <v>0</v>
      </c>
      <c r="CL77" s="20" t="s">
        <v>251</v>
      </c>
      <c r="CM77" s="20" t="s">
        <v>251</v>
      </c>
      <c r="CN77" s="25">
        <v>0</v>
      </c>
      <c r="CO77" s="20" t="s">
        <v>251</v>
      </c>
      <c r="CP77" s="25">
        <f t="shared" si="341"/>
        <v>0</v>
      </c>
      <c r="CQ77" s="20" t="s">
        <v>251</v>
      </c>
      <c r="CR77" s="20" t="s">
        <v>251</v>
      </c>
      <c r="CS77" s="25">
        <v>0</v>
      </c>
      <c r="CT77" s="20" t="s">
        <v>251</v>
      </c>
      <c r="CU77" s="25">
        <f t="shared" si="342"/>
        <v>0</v>
      </c>
      <c r="CV77" s="20" t="s">
        <v>251</v>
      </c>
      <c r="CW77" s="20" t="s">
        <v>251</v>
      </c>
      <c r="CX77" s="34">
        <f t="shared" si="330"/>
        <v>0</v>
      </c>
      <c r="CY77" s="20" t="s">
        <v>251</v>
      </c>
      <c r="CZ77" s="25">
        <f t="shared" si="343"/>
        <v>0</v>
      </c>
      <c r="DA77" s="20" t="s">
        <v>251</v>
      </c>
      <c r="DB77" s="20" t="s">
        <v>251</v>
      </c>
      <c r="DC77" s="33">
        <f t="shared" si="331"/>
        <v>0</v>
      </c>
      <c r="DD77" s="20" t="s">
        <v>251</v>
      </c>
      <c r="DE77" s="24"/>
    </row>
    <row r="78" spans="1:109" ht="46.9" x14ac:dyDescent="0.25">
      <c r="A78" s="13" t="s">
        <v>207</v>
      </c>
      <c r="B78" s="15" t="s">
        <v>104</v>
      </c>
      <c r="C78" s="12" t="s">
        <v>210</v>
      </c>
      <c r="D78" s="20" t="s">
        <v>251</v>
      </c>
      <c r="E78" s="20" t="s">
        <v>251</v>
      </c>
      <c r="F78" s="20" t="s">
        <v>251</v>
      </c>
      <c r="G78" s="20" t="s">
        <v>251</v>
      </c>
      <c r="H78" s="20" t="s">
        <v>251</v>
      </c>
      <c r="I78" s="20" t="s">
        <v>251</v>
      </c>
      <c r="J78" s="20" t="s">
        <v>251</v>
      </c>
      <c r="K78" s="20" t="s">
        <v>251</v>
      </c>
      <c r="L78" s="20" t="s">
        <v>251</v>
      </c>
      <c r="M78" s="20" t="s">
        <v>251</v>
      </c>
      <c r="N78" s="20">
        <f>N79</f>
        <v>6.6529999999999996</v>
      </c>
      <c r="O78" s="28">
        <f>O79</f>
        <v>17.948</v>
      </c>
      <c r="P78" s="28">
        <f>P79</f>
        <v>48.207000000000001</v>
      </c>
      <c r="Q78" s="28">
        <f>Q79</f>
        <v>11.295000000000002</v>
      </c>
      <c r="R78" s="28">
        <f>R79</f>
        <v>41.554000000000002</v>
      </c>
      <c r="S78" s="25">
        <f t="shared" si="158"/>
        <v>3.0000000000000001E-3</v>
      </c>
      <c r="T78" s="20" t="s">
        <v>251</v>
      </c>
      <c r="U78" s="20" t="s">
        <v>251</v>
      </c>
      <c r="V78" s="25">
        <f>V79</f>
        <v>3.0000000000000001E-3</v>
      </c>
      <c r="W78" s="20" t="s">
        <v>251</v>
      </c>
      <c r="X78" s="28">
        <f t="shared" si="142"/>
        <v>27.82</v>
      </c>
      <c r="Y78" s="20" t="s">
        <v>251</v>
      </c>
      <c r="Z78" s="20" t="s">
        <v>251</v>
      </c>
      <c r="AA78" s="28">
        <f>AA79</f>
        <v>27.82</v>
      </c>
      <c r="AB78" s="20" t="s">
        <v>251</v>
      </c>
      <c r="AC78" s="25">
        <f t="shared" si="284"/>
        <v>0</v>
      </c>
      <c r="AD78" s="20" t="s">
        <v>251</v>
      </c>
      <c r="AE78" s="20" t="s">
        <v>251</v>
      </c>
      <c r="AF78" s="25">
        <f>AF79</f>
        <v>0</v>
      </c>
      <c r="AG78" s="20" t="s">
        <v>251</v>
      </c>
      <c r="AH78" s="28">
        <f t="shared" si="285"/>
        <v>0.73199999999999998</v>
      </c>
      <c r="AI78" s="20" t="s">
        <v>251</v>
      </c>
      <c r="AJ78" s="20" t="s">
        <v>251</v>
      </c>
      <c r="AK78" s="28">
        <f>AK79</f>
        <v>0.73199999999999998</v>
      </c>
      <c r="AL78" s="20" t="s">
        <v>251</v>
      </c>
      <c r="AM78" s="25">
        <f t="shared" si="286"/>
        <v>0</v>
      </c>
      <c r="AN78" s="20" t="s">
        <v>251</v>
      </c>
      <c r="AO78" s="20" t="s">
        <v>251</v>
      </c>
      <c r="AP78" s="25">
        <f>AP79</f>
        <v>0</v>
      </c>
      <c r="AQ78" s="20" t="s">
        <v>251</v>
      </c>
      <c r="AR78" s="28">
        <f t="shared" si="287"/>
        <v>0.63600000000000001</v>
      </c>
      <c r="AS78" s="20" t="s">
        <v>251</v>
      </c>
      <c r="AT78" s="20" t="s">
        <v>251</v>
      </c>
      <c r="AU78" s="28">
        <f>AU79</f>
        <v>0.63600000000000001</v>
      </c>
      <c r="AV78" s="20" t="s">
        <v>251</v>
      </c>
      <c r="AW78" s="28">
        <f t="shared" si="332"/>
        <v>10.56</v>
      </c>
      <c r="AX78" s="29" t="s">
        <v>251</v>
      </c>
      <c r="AY78" s="29" t="s">
        <v>251</v>
      </c>
      <c r="AZ78" s="28">
        <f>AZ79</f>
        <v>10.56</v>
      </c>
      <c r="BA78" s="20" t="s">
        <v>251</v>
      </c>
      <c r="BB78" s="28">
        <f t="shared" si="333"/>
        <v>11.634</v>
      </c>
      <c r="BC78" s="20" t="s">
        <v>251</v>
      </c>
      <c r="BD78" s="20" t="s">
        <v>251</v>
      </c>
      <c r="BE78" s="28">
        <f>BE79</f>
        <v>11.634</v>
      </c>
      <c r="BF78" s="20" t="s">
        <v>251</v>
      </c>
      <c r="BG78" s="28">
        <f t="shared" si="334"/>
        <v>0.73199999999999998</v>
      </c>
      <c r="BH78" s="29" t="s">
        <v>251</v>
      </c>
      <c r="BI78" s="29" t="s">
        <v>251</v>
      </c>
      <c r="BJ78" s="28">
        <f>BJ79</f>
        <v>0.73199999999999998</v>
      </c>
      <c r="BK78" s="20" t="s">
        <v>251</v>
      </c>
      <c r="BL78" s="28">
        <f t="shared" si="335"/>
        <v>0.73199999999999998</v>
      </c>
      <c r="BM78" s="29" t="s">
        <v>251</v>
      </c>
      <c r="BN78" s="29" t="s">
        <v>251</v>
      </c>
      <c r="BO78" s="28">
        <f>BO79</f>
        <v>0.73199999999999998</v>
      </c>
      <c r="BP78" s="20" t="s">
        <v>251</v>
      </c>
      <c r="BQ78" s="30">
        <f t="shared" si="336"/>
        <v>0</v>
      </c>
      <c r="BR78" s="32" t="s">
        <v>251</v>
      </c>
      <c r="BS78" s="32" t="s">
        <v>251</v>
      </c>
      <c r="BT78" s="30">
        <f t="shared" ref="BT78" si="344">BT79</f>
        <v>0</v>
      </c>
      <c r="BU78" s="20" t="s">
        <v>251</v>
      </c>
      <c r="BV78" s="30">
        <f t="shared" si="337"/>
        <v>0</v>
      </c>
      <c r="BW78" s="32" t="s">
        <v>251</v>
      </c>
      <c r="BX78" s="32" t="s">
        <v>251</v>
      </c>
      <c r="BY78" s="30">
        <f t="shared" ref="BY78" si="345">BY79</f>
        <v>0</v>
      </c>
      <c r="BZ78" s="20" t="s">
        <v>251</v>
      </c>
      <c r="CA78" s="30">
        <f t="shared" si="338"/>
        <v>0</v>
      </c>
      <c r="CB78" s="32" t="s">
        <v>251</v>
      </c>
      <c r="CC78" s="32" t="s">
        <v>251</v>
      </c>
      <c r="CD78" s="30">
        <f t="shared" ref="CD78" si="346">CD79</f>
        <v>0</v>
      </c>
      <c r="CE78" s="20" t="s">
        <v>251</v>
      </c>
      <c r="CF78" s="30">
        <f t="shared" si="339"/>
        <v>0</v>
      </c>
      <c r="CG78" s="32" t="s">
        <v>251</v>
      </c>
      <c r="CH78" s="32" t="s">
        <v>251</v>
      </c>
      <c r="CI78" s="30">
        <f t="shared" ref="CI78" si="347">CI79</f>
        <v>0</v>
      </c>
      <c r="CJ78" s="20" t="s">
        <v>251</v>
      </c>
      <c r="CK78" s="30">
        <f t="shared" si="340"/>
        <v>0</v>
      </c>
      <c r="CL78" s="32" t="s">
        <v>251</v>
      </c>
      <c r="CM78" s="32" t="s">
        <v>251</v>
      </c>
      <c r="CN78" s="30">
        <f t="shared" ref="CN78" si="348">CN79</f>
        <v>0</v>
      </c>
      <c r="CO78" s="20" t="s">
        <v>251</v>
      </c>
      <c r="CP78" s="30">
        <f t="shared" si="341"/>
        <v>0</v>
      </c>
      <c r="CQ78" s="32" t="s">
        <v>251</v>
      </c>
      <c r="CR78" s="32" t="s">
        <v>251</v>
      </c>
      <c r="CS78" s="30">
        <f t="shared" ref="CS78" si="349">CS79</f>
        <v>0</v>
      </c>
      <c r="CT78" s="20" t="s">
        <v>251</v>
      </c>
      <c r="CU78" s="28">
        <f t="shared" si="342"/>
        <v>11.292</v>
      </c>
      <c r="CV78" s="29" t="s">
        <v>251</v>
      </c>
      <c r="CW78" s="29" t="s">
        <v>251</v>
      </c>
      <c r="CX78" s="33">
        <f>CX79</f>
        <v>11.292</v>
      </c>
      <c r="CY78" s="20" t="s">
        <v>251</v>
      </c>
      <c r="CZ78" s="28">
        <f t="shared" si="343"/>
        <v>13.734</v>
      </c>
      <c r="DA78" s="29" t="s">
        <v>251</v>
      </c>
      <c r="DB78" s="29" t="s">
        <v>251</v>
      </c>
      <c r="DC78" s="33">
        <f>DC79</f>
        <v>13.734</v>
      </c>
      <c r="DD78" s="20" t="s">
        <v>251</v>
      </c>
      <c r="DE78" s="24"/>
    </row>
    <row r="79" spans="1:109" ht="46.9" x14ac:dyDescent="0.25">
      <c r="A79" s="13" t="s">
        <v>177</v>
      </c>
      <c r="B79" s="15" t="s">
        <v>105</v>
      </c>
      <c r="C79" s="12" t="s">
        <v>210</v>
      </c>
      <c r="D79" s="20" t="s">
        <v>251</v>
      </c>
      <c r="E79" s="20" t="s">
        <v>251</v>
      </c>
      <c r="F79" s="20" t="s">
        <v>251</v>
      </c>
      <c r="G79" s="20" t="s">
        <v>251</v>
      </c>
      <c r="H79" s="20" t="s">
        <v>251</v>
      </c>
      <c r="I79" s="20" t="s">
        <v>251</v>
      </c>
      <c r="J79" s="20" t="s">
        <v>251</v>
      </c>
      <c r="K79" s="20" t="s">
        <v>251</v>
      </c>
      <c r="L79" s="20" t="s">
        <v>251</v>
      </c>
      <c r="M79" s="20" t="s">
        <v>251</v>
      </c>
      <c r="N79" s="20">
        <f>N80</f>
        <v>6.6529999999999996</v>
      </c>
      <c r="O79" s="28">
        <f>SUM(O80:O81)</f>
        <v>17.948</v>
      </c>
      <c r="P79" s="28">
        <f>SUM(P80:P81)</f>
        <v>48.207000000000001</v>
      </c>
      <c r="Q79" s="28">
        <f>SUM(Q80:Q81)</f>
        <v>11.295000000000002</v>
      </c>
      <c r="R79" s="28">
        <f>SUM(R80:R81)</f>
        <v>41.554000000000002</v>
      </c>
      <c r="S79" s="25">
        <f t="shared" si="158"/>
        <v>3.0000000000000001E-3</v>
      </c>
      <c r="T79" s="20" t="s">
        <v>251</v>
      </c>
      <c r="U79" s="20" t="s">
        <v>251</v>
      </c>
      <c r="V79" s="25">
        <f>SUM(V80:V81)</f>
        <v>3.0000000000000001E-3</v>
      </c>
      <c r="W79" s="20" t="s">
        <v>251</v>
      </c>
      <c r="X79" s="25">
        <f t="shared" si="142"/>
        <v>27.82</v>
      </c>
      <c r="Y79" s="20" t="s">
        <v>251</v>
      </c>
      <c r="Z79" s="20" t="s">
        <v>251</v>
      </c>
      <c r="AA79" s="25">
        <f>SUM(AA80:AA81)</f>
        <v>27.82</v>
      </c>
      <c r="AB79" s="20" t="s">
        <v>251</v>
      </c>
      <c r="AC79" s="25">
        <f t="shared" si="284"/>
        <v>0</v>
      </c>
      <c r="AD79" s="20" t="s">
        <v>251</v>
      </c>
      <c r="AE79" s="20" t="s">
        <v>251</v>
      </c>
      <c r="AF79" s="25">
        <f>SUM(AF80:AF81)</f>
        <v>0</v>
      </c>
      <c r="AG79" s="20" t="s">
        <v>251</v>
      </c>
      <c r="AH79" s="25">
        <f t="shared" si="285"/>
        <v>0.73199999999999998</v>
      </c>
      <c r="AI79" s="20" t="s">
        <v>251</v>
      </c>
      <c r="AJ79" s="20" t="s">
        <v>251</v>
      </c>
      <c r="AK79" s="25">
        <f>SUM(AK80:AK81)</f>
        <v>0.73199999999999998</v>
      </c>
      <c r="AL79" s="20" t="s">
        <v>251</v>
      </c>
      <c r="AM79" s="25">
        <f t="shared" si="286"/>
        <v>0</v>
      </c>
      <c r="AN79" s="20" t="s">
        <v>251</v>
      </c>
      <c r="AO79" s="20" t="s">
        <v>251</v>
      </c>
      <c r="AP79" s="25">
        <f>SUM(AP80:AP81)</f>
        <v>0</v>
      </c>
      <c r="AQ79" s="20" t="s">
        <v>251</v>
      </c>
      <c r="AR79" s="25">
        <f t="shared" si="287"/>
        <v>0.63600000000000001</v>
      </c>
      <c r="AS79" s="20" t="s">
        <v>251</v>
      </c>
      <c r="AT79" s="20" t="s">
        <v>251</v>
      </c>
      <c r="AU79" s="25">
        <f>SUM(AU80:AU81)</f>
        <v>0.63600000000000001</v>
      </c>
      <c r="AV79" s="20" t="s">
        <v>251</v>
      </c>
      <c r="AW79" s="28">
        <f t="shared" si="332"/>
        <v>10.56</v>
      </c>
      <c r="AX79" s="29" t="s">
        <v>251</v>
      </c>
      <c r="AY79" s="29" t="s">
        <v>251</v>
      </c>
      <c r="AZ79" s="28">
        <f>SUM(AZ80:AZ81)</f>
        <v>10.56</v>
      </c>
      <c r="BA79" s="20" t="s">
        <v>251</v>
      </c>
      <c r="BB79" s="25">
        <f t="shared" si="333"/>
        <v>11.634</v>
      </c>
      <c r="BC79" s="20" t="s">
        <v>251</v>
      </c>
      <c r="BD79" s="20" t="s">
        <v>251</v>
      </c>
      <c r="BE79" s="25">
        <f>SUM(BE80:BE81)</f>
        <v>11.634</v>
      </c>
      <c r="BF79" s="20" t="s">
        <v>251</v>
      </c>
      <c r="BG79" s="28">
        <f t="shared" si="334"/>
        <v>0.73199999999999998</v>
      </c>
      <c r="BH79" s="29" t="s">
        <v>251</v>
      </c>
      <c r="BI79" s="29" t="s">
        <v>251</v>
      </c>
      <c r="BJ79" s="28">
        <f>SUM(BJ80:BJ81)</f>
        <v>0.73199999999999998</v>
      </c>
      <c r="BK79" s="20" t="s">
        <v>251</v>
      </c>
      <c r="BL79" s="28">
        <f t="shared" si="335"/>
        <v>0.73199999999999998</v>
      </c>
      <c r="BM79" s="29" t="s">
        <v>251</v>
      </c>
      <c r="BN79" s="29" t="s">
        <v>251</v>
      </c>
      <c r="BO79" s="28">
        <f>SUM(BO80:BO81)</f>
        <v>0.73199999999999998</v>
      </c>
      <c r="BP79" s="20" t="s">
        <v>251</v>
      </c>
      <c r="BQ79" s="25">
        <f t="shared" si="336"/>
        <v>0</v>
      </c>
      <c r="BR79" s="20" t="s">
        <v>251</v>
      </c>
      <c r="BS79" s="20" t="s">
        <v>251</v>
      </c>
      <c r="BT79" s="25">
        <f t="shared" ref="BT79" si="350">SUM(BT80:BT81)</f>
        <v>0</v>
      </c>
      <c r="BU79" s="20" t="s">
        <v>251</v>
      </c>
      <c r="BV79" s="25">
        <f t="shared" si="337"/>
        <v>0</v>
      </c>
      <c r="BW79" s="20" t="s">
        <v>251</v>
      </c>
      <c r="BX79" s="20" t="s">
        <v>251</v>
      </c>
      <c r="BY79" s="25">
        <f t="shared" ref="BY79" si="351">SUM(BY80:BY81)</f>
        <v>0</v>
      </c>
      <c r="BZ79" s="20" t="s">
        <v>251</v>
      </c>
      <c r="CA79" s="25">
        <f t="shared" si="338"/>
        <v>0</v>
      </c>
      <c r="CB79" s="20" t="s">
        <v>251</v>
      </c>
      <c r="CC79" s="20" t="s">
        <v>251</v>
      </c>
      <c r="CD79" s="25">
        <f t="shared" ref="CD79" si="352">SUM(CD80:CD81)</f>
        <v>0</v>
      </c>
      <c r="CE79" s="20" t="s">
        <v>251</v>
      </c>
      <c r="CF79" s="25">
        <f t="shared" si="339"/>
        <v>0</v>
      </c>
      <c r="CG79" s="20" t="s">
        <v>251</v>
      </c>
      <c r="CH79" s="20" t="s">
        <v>251</v>
      </c>
      <c r="CI79" s="25">
        <f t="shared" ref="CI79" si="353">SUM(CI80:CI81)</f>
        <v>0</v>
      </c>
      <c r="CJ79" s="20" t="s">
        <v>251</v>
      </c>
      <c r="CK79" s="25">
        <f t="shared" si="340"/>
        <v>0</v>
      </c>
      <c r="CL79" s="20" t="s">
        <v>251</v>
      </c>
      <c r="CM79" s="20" t="s">
        <v>251</v>
      </c>
      <c r="CN79" s="25">
        <f t="shared" ref="CN79" si="354">SUM(CN80:CN81)</f>
        <v>0</v>
      </c>
      <c r="CO79" s="20" t="s">
        <v>251</v>
      </c>
      <c r="CP79" s="25">
        <f t="shared" si="341"/>
        <v>0</v>
      </c>
      <c r="CQ79" s="20" t="s">
        <v>251</v>
      </c>
      <c r="CR79" s="20" t="s">
        <v>251</v>
      </c>
      <c r="CS79" s="25">
        <f t="shared" ref="CS79" si="355">SUM(CS80:CS81)</f>
        <v>0</v>
      </c>
      <c r="CT79" s="20" t="s">
        <v>251</v>
      </c>
      <c r="CU79" s="28">
        <f t="shared" si="342"/>
        <v>11.292</v>
      </c>
      <c r="CV79" s="29" t="s">
        <v>251</v>
      </c>
      <c r="CW79" s="29" t="s">
        <v>251</v>
      </c>
      <c r="CX79" s="33">
        <f>SUM(CX80:CX81)</f>
        <v>11.292</v>
      </c>
      <c r="CY79" s="20" t="s">
        <v>251</v>
      </c>
      <c r="CZ79" s="28">
        <f t="shared" si="343"/>
        <v>13.734</v>
      </c>
      <c r="DA79" s="29" t="s">
        <v>251</v>
      </c>
      <c r="DB79" s="29" t="s">
        <v>251</v>
      </c>
      <c r="DC79" s="33">
        <f>DC80</f>
        <v>13.734</v>
      </c>
      <c r="DD79" s="20" t="s">
        <v>251</v>
      </c>
      <c r="DE79" s="24"/>
    </row>
    <row r="80" spans="1:109" ht="54.35" x14ac:dyDescent="0.25">
      <c r="A80" s="14" t="s">
        <v>191</v>
      </c>
      <c r="B80" s="18" t="s">
        <v>327</v>
      </c>
      <c r="C80" s="19" t="s">
        <v>250</v>
      </c>
      <c r="D80" s="19" t="s">
        <v>253</v>
      </c>
      <c r="E80" s="24">
        <v>2025</v>
      </c>
      <c r="F80" s="24">
        <v>2028</v>
      </c>
      <c r="G80" s="24">
        <v>2029</v>
      </c>
      <c r="H80" s="20" t="s">
        <v>251</v>
      </c>
      <c r="I80" s="20" t="s">
        <v>251</v>
      </c>
      <c r="J80" s="20" t="s">
        <v>251</v>
      </c>
      <c r="K80" s="20" t="s">
        <v>251</v>
      </c>
      <c r="L80" s="20" t="s">
        <v>251</v>
      </c>
      <c r="M80" s="20" t="s">
        <v>251</v>
      </c>
      <c r="N80" s="25">
        <v>6.6529999999999996</v>
      </c>
      <c r="O80" s="28">
        <f t="shared" ref="O80:O81" si="356">N80+S80+CU80</f>
        <v>17.948</v>
      </c>
      <c r="P80" s="28">
        <f t="shared" ref="P80:P81" si="357">N80+X80+CZ80</f>
        <v>20.7</v>
      </c>
      <c r="Q80" s="28">
        <f t="shared" ref="Q80:Q81" si="358">O80-N80</f>
        <v>11.295000000000002</v>
      </c>
      <c r="R80" s="28">
        <f t="shared" ref="R80:R81" si="359">P80-N80</f>
        <v>14.047000000000001</v>
      </c>
      <c r="S80" s="25">
        <f t="shared" si="158"/>
        <v>3.0000000000000001E-3</v>
      </c>
      <c r="T80" s="20" t="s">
        <v>251</v>
      </c>
      <c r="U80" s="20" t="s">
        <v>251</v>
      </c>
      <c r="V80" s="25">
        <v>3.0000000000000001E-3</v>
      </c>
      <c r="W80" s="20" t="s">
        <v>251</v>
      </c>
      <c r="X80" s="25">
        <f t="shared" si="142"/>
        <v>0.313</v>
      </c>
      <c r="Y80" s="20" t="s">
        <v>251</v>
      </c>
      <c r="Z80" s="20" t="s">
        <v>251</v>
      </c>
      <c r="AA80" s="25">
        <v>0.313</v>
      </c>
      <c r="AB80" s="20" t="s">
        <v>251</v>
      </c>
      <c r="AC80" s="25">
        <f t="shared" si="284"/>
        <v>0</v>
      </c>
      <c r="AD80" s="20" t="s">
        <v>251</v>
      </c>
      <c r="AE80" s="20" t="s">
        <v>251</v>
      </c>
      <c r="AF80" s="25">
        <v>0</v>
      </c>
      <c r="AG80" s="20" t="s">
        <v>251</v>
      </c>
      <c r="AH80" s="25">
        <f t="shared" si="285"/>
        <v>0.73199999999999998</v>
      </c>
      <c r="AI80" s="20" t="s">
        <v>251</v>
      </c>
      <c r="AJ80" s="20" t="s">
        <v>251</v>
      </c>
      <c r="AK80" s="25">
        <v>0.73199999999999998</v>
      </c>
      <c r="AL80" s="20" t="s">
        <v>251</v>
      </c>
      <c r="AM80" s="25">
        <f t="shared" si="286"/>
        <v>0</v>
      </c>
      <c r="AN80" s="20" t="s">
        <v>251</v>
      </c>
      <c r="AO80" s="20" t="s">
        <v>251</v>
      </c>
      <c r="AP80" s="25">
        <v>0</v>
      </c>
      <c r="AQ80" s="20" t="s">
        <v>251</v>
      </c>
      <c r="AR80" s="25">
        <f t="shared" si="287"/>
        <v>0.63600000000000001</v>
      </c>
      <c r="AS80" s="20" t="s">
        <v>251</v>
      </c>
      <c r="AT80" s="20" t="s">
        <v>251</v>
      </c>
      <c r="AU80" s="25">
        <v>0.63600000000000001</v>
      </c>
      <c r="AV80" s="20" t="s">
        <v>251</v>
      </c>
      <c r="AW80" s="28">
        <f t="shared" si="332"/>
        <v>10.56</v>
      </c>
      <c r="AX80" s="29" t="s">
        <v>251</v>
      </c>
      <c r="AY80" s="29" t="s">
        <v>251</v>
      </c>
      <c r="AZ80" s="28">
        <v>10.56</v>
      </c>
      <c r="BA80" s="20" t="s">
        <v>251</v>
      </c>
      <c r="BB80" s="25">
        <f t="shared" si="333"/>
        <v>11.634</v>
      </c>
      <c r="BC80" s="20" t="s">
        <v>251</v>
      </c>
      <c r="BD80" s="20" t="s">
        <v>251</v>
      </c>
      <c r="BE80" s="25">
        <v>11.634</v>
      </c>
      <c r="BF80" s="20" t="s">
        <v>251</v>
      </c>
      <c r="BG80" s="28">
        <f t="shared" si="334"/>
        <v>0.73199999999999998</v>
      </c>
      <c r="BH80" s="29" t="s">
        <v>251</v>
      </c>
      <c r="BI80" s="29" t="s">
        <v>251</v>
      </c>
      <c r="BJ80" s="28">
        <v>0.73199999999999998</v>
      </c>
      <c r="BK80" s="20" t="s">
        <v>251</v>
      </c>
      <c r="BL80" s="28">
        <f t="shared" si="335"/>
        <v>0.73199999999999998</v>
      </c>
      <c r="BM80" s="29" t="s">
        <v>251</v>
      </c>
      <c r="BN80" s="29" t="s">
        <v>251</v>
      </c>
      <c r="BO80" s="28">
        <v>0.73199999999999998</v>
      </c>
      <c r="BP80" s="20" t="s">
        <v>251</v>
      </c>
      <c r="BQ80" s="25">
        <f t="shared" si="336"/>
        <v>0</v>
      </c>
      <c r="BR80" s="20" t="s">
        <v>251</v>
      </c>
      <c r="BS80" s="20" t="s">
        <v>251</v>
      </c>
      <c r="BT80" s="25">
        <v>0</v>
      </c>
      <c r="BU80" s="20" t="s">
        <v>251</v>
      </c>
      <c r="BV80" s="25">
        <f t="shared" si="337"/>
        <v>0</v>
      </c>
      <c r="BW80" s="20" t="s">
        <v>251</v>
      </c>
      <c r="BX80" s="20" t="s">
        <v>251</v>
      </c>
      <c r="BY80" s="25">
        <v>0</v>
      </c>
      <c r="BZ80" s="20" t="s">
        <v>251</v>
      </c>
      <c r="CA80" s="25">
        <f t="shared" si="338"/>
        <v>0</v>
      </c>
      <c r="CB80" s="20" t="s">
        <v>251</v>
      </c>
      <c r="CC80" s="20" t="s">
        <v>251</v>
      </c>
      <c r="CD80" s="25">
        <v>0</v>
      </c>
      <c r="CE80" s="20" t="s">
        <v>251</v>
      </c>
      <c r="CF80" s="25">
        <f t="shared" si="339"/>
        <v>0</v>
      </c>
      <c r="CG80" s="20" t="s">
        <v>251</v>
      </c>
      <c r="CH80" s="20" t="s">
        <v>251</v>
      </c>
      <c r="CI80" s="25">
        <v>0</v>
      </c>
      <c r="CJ80" s="20" t="s">
        <v>251</v>
      </c>
      <c r="CK80" s="25">
        <f t="shared" si="340"/>
        <v>0</v>
      </c>
      <c r="CL80" s="20" t="s">
        <v>251</v>
      </c>
      <c r="CM80" s="20" t="s">
        <v>251</v>
      </c>
      <c r="CN80" s="25">
        <v>0</v>
      </c>
      <c r="CO80" s="20" t="s">
        <v>251</v>
      </c>
      <c r="CP80" s="25">
        <f t="shared" si="341"/>
        <v>0</v>
      </c>
      <c r="CQ80" s="20" t="s">
        <v>251</v>
      </c>
      <c r="CR80" s="20" t="s">
        <v>251</v>
      </c>
      <c r="CS80" s="25">
        <v>0</v>
      </c>
      <c r="CT80" s="20" t="s">
        <v>251</v>
      </c>
      <c r="CU80" s="28">
        <f t="shared" si="342"/>
        <v>11.292</v>
      </c>
      <c r="CV80" s="29" t="s">
        <v>251</v>
      </c>
      <c r="CW80" s="29" t="s">
        <v>251</v>
      </c>
      <c r="CX80" s="33">
        <f t="shared" ref="CX80:CX81" si="360">AF80+AP80+AZ80+BJ80</f>
        <v>11.292</v>
      </c>
      <c r="CY80" s="20" t="s">
        <v>251</v>
      </c>
      <c r="CZ80" s="28">
        <f t="shared" si="343"/>
        <v>13.734</v>
      </c>
      <c r="DA80" s="29" t="s">
        <v>251</v>
      </c>
      <c r="DB80" s="29" t="s">
        <v>251</v>
      </c>
      <c r="DC80" s="33">
        <f t="shared" ref="DC80" si="361">AK80+AU80+BE80+BO80</f>
        <v>13.734</v>
      </c>
      <c r="DD80" s="20" t="s">
        <v>251</v>
      </c>
      <c r="DE80" s="39" t="s">
        <v>323</v>
      </c>
    </row>
    <row r="81" spans="1:109" x14ac:dyDescent="0.25">
      <c r="A81" s="14" t="s">
        <v>190</v>
      </c>
      <c r="B81" s="18" t="s">
        <v>192</v>
      </c>
      <c r="C81" s="19" t="s">
        <v>262</v>
      </c>
      <c r="D81" s="19" t="s">
        <v>253</v>
      </c>
      <c r="E81" s="24">
        <v>2025</v>
      </c>
      <c r="F81" s="20" t="s">
        <v>251</v>
      </c>
      <c r="G81" s="24">
        <v>2026</v>
      </c>
      <c r="H81" s="20" t="s">
        <v>251</v>
      </c>
      <c r="I81" s="20" t="s">
        <v>251</v>
      </c>
      <c r="J81" s="20" t="s">
        <v>251</v>
      </c>
      <c r="K81" s="20" t="s">
        <v>251</v>
      </c>
      <c r="L81" s="20" t="s">
        <v>251</v>
      </c>
      <c r="M81" s="20" t="s">
        <v>251</v>
      </c>
      <c r="N81" s="25">
        <v>0</v>
      </c>
      <c r="O81" s="28">
        <f t="shared" si="356"/>
        <v>0</v>
      </c>
      <c r="P81" s="28">
        <f t="shared" si="357"/>
        <v>27.507000000000001</v>
      </c>
      <c r="Q81" s="28">
        <f t="shared" si="358"/>
        <v>0</v>
      </c>
      <c r="R81" s="28">
        <f t="shared" si="359"/>
        <v>27.507000000000001</v>
      </c>
      <c r="S81" s="25">
        <f t="shared" si="158"/>
        <v>0</v>
      </c>
      <c r="T81" s="20" t="s">
        <v>251</v>
      </c>
      <c r="U81" s="20" t="s">
        <v>251</v>
      </c>
      <c r="V81" s="25">
        <v>0</v>
      </c>
      <c r="W81" s="20" t="s">
        <v>251</v>
      </c>
      <c r="X81" s="25">
        <f t="shared" si="142"/>
        <v>27.507000000000001</v>
      </c>
      <c r="Y81" s="20" t="s">
        <v>251</v>
      </c>
      <c r="Z81" s="20" t="s">
        <v>251</v>
      </c>
      <c r="AA81" s="25">
        <v>27.507000000000001</v>
      </c>
      <c r="AB81" s="20" t="s">
        <v>251</v>
      </c>
      <c r="AC81" s="25">
        <f t="shared" si="284"/>
        <v>0</v>
      </c>
      <c r="AD81" s="20" t="s">
        <v>251</v>
      </c>
      <c r="AE81" s="20" t="s">
        <v>251</v>
      </c>
      <c r="AF81" s="25">
        <v>0</v>
      </c>
      <c r="AG81" s="20" t="s">
        <v>251</v>
      </c>
      <c r="AH81" s="25">
        <f t="shared" si="285"/>
        <v>0</v>
      </c>
      <c r="AI81" s="20" t="s">
        <v>251</v>
      </c>
      <c r="AJ81" s="20" t="s">
        <v>251</v>
      </c>
      <c r="AK81" s="25">
        <v>0</v>
      </c>
      <c r="AL81" s="20" t="s">
        <v>251</v>
      </c>
      <c r="AM81" s="25">
        <f t="shared" si="286"/>
        <v>0</v>
      </c>
      <c r="AN81" s="20" t="s">
        <v>251</v>
      </c>
      <c r="AO81" s="20" t="s">
        <v>251</v>
      </c>
      <c r="AP81" s="25">
        <v>0</v>
      </c>
      <c r="AQ81" s="20" t="s">
        <v>251</v>
      </c>
      <c r="AR81" s="25">
        <f t="shared" si="287"/>
        <v>0</v>
      </c>
      <c r="AS81" s="20" t="s">
        <v>251</v>
      </c>
      <c r="AT81" s="20" t="s">
        <v>251</v>
      </c>
      <c r="AU81" s="25">
        <v>0</v>
      </c>
      <c r="AV81" s="20" t="s">
        <v>251</v>
      </c>
      <c r="AW81" s="25">
        <f t="shared" si="332"/>
        <v>0</v>
      </c>
      <c r="AX81" s="20" t="s">
        <v>251</v>
      </c>
      <c r="AY81" s="20" t="s">
        <v>251</v>
      </c>
      <c r="AZ81" s="25">
        <v>0</v>
      </c>
      <c r="BA81" s="20" t="s">
        <v>251</v>
      </c>
      <c r="BB81" s="25">
        <f t="shared" si="333"/>
        <v>0</v>
      </c>
      <c r="BC81" s="20" t="s">
        <v>251</v>
      </c>
      <c r="BD81" s="20" t="s">
        <v>251</v>
      </c>
      <c r="BE81" s="25">
        <v>0</v>
      </c>
      <c r="BF81" s="20" t="s">
        <v>251</v>
      </c>
      <c r="BG81" s="25">
        <f t="shared" si="334"/>
        <v>0</v>
      </c>
      <c r="BH81" s="20" t="s">
        <v>251</v>
      </c>
      <c r="BI81" s="20" t="s">
        <v>251</v>
      </c>
      <c r="BJ81" s="25">
        <v>0</v>
      </c>
      <c r="BK81" s="20" t="s">
        <v>251</v>
      </c>
      <c r="BL81" s="25">
        <f t="shared" si="335"/>
        <v>0</v>
      </c>
      <c r="BM81" s="20" t="s">
        <v>251</v>
      </c>
      <c r="BN81" s="20" t="s">
        <v>251</v>
      </c>
      <c r="BO81" s="25">
        <v>0</v>
      </c>
      <c r="BP81" s="20" t="s">
        <v>251</v>
      </c>
      <c r="BQ81" s="25">
        <f t="shared" si="336"/>
        <v>0</v>
      </c>
      <c r="BR81" s="20" t="s">
        <v>251</v>
      </c>
      <c r="BS81" s="20" t="s">
        <v>251</v>
      </c>
      <c r="BT81" s="25">
        <v>0</v>
      </c>
      <c r="BU81" s="20" t="s">
        <v>251</v>
      </c>
      <c r="BV81" s="25">
        <f t="shared" si="337"/>
        <v>0</v>
      </c>
      <c r="BW81" s="20" t="s">
        <v>251</v>
      </c>
      <c r="BX81" s="20" t="s">
        <v>251</v>
      </c>
      <c r="BY81" s="25">
        <v>0</v>
      </c>
      <c r="BZ81" s="20" t="s">
        <v>251</v>
      </c>
      <c r="CA81" s="25">
        <f t="shared" si="338"/>
        <v>0</v>
      </c>
      <c r="CB81" s="20" t="s">
        <v>251</v>
      </c>
      <c r="CC81" s="20" t="s">
        <v>251</v>
      </c>
      <c r="CD81" s="25">
        <v>0</v>
      </c>
      <c r="CE81" s="20" t="s">
        <v>251</v>
      </c>
      <c r="CF81" s="25">
        <f t="shared" si="339"/>
        <v>0</v>
      </c>
      <c r="CG81" s="20" t="s">
        <v>251</v>
      </c>
      <c r="CH81" s="20" t="s">
        <v>251</v>
      </c>
      <c r="CI81" s="25">
        <v>0</v>
      </c>
      <c r="CJ81" s="20" t="s">
        <v>251</v>
      </c>
      <c r="CK81" s="25">
        <f t="shared" si="340"/>
        <v>0</v>
      </c>
      <c r="CL81" s="20" t="s">
        <v>251</v>
      </c>
      <c r="CM81" s="20" t="s">
        <v>251</v>
      </c>
      <c r="CN81" s="25">
        <v>0</v>
      </c>
      <c r="CO81" s="20" t="s">
        <v>251</v>
      </c>
      <c r="CP81" s="25">
        <f t="shared" si="341"/>
        <v>0</v>
      </c>
      <c r="CQ81" s="20" t="s">
        <v>251</v>
      </c>
      <c r="CR81" s="20" t="s">
        <v>251</v>
      </c>
      <c r="CS81" s="25">
        <v>0</v>
      </c>
      <c r="CT81" s="20" t="s">
        <v>251</v>
      </c>
      <c r="CU81" s="25">
        <f t="shared" si="342"/>
        <v>0</v>
      </c>
      <c r="CV81" s="20" t="s">
        <v>251</v>
      </c>
      <c r="CW81" s="20" t="s">
        <v>251</v>
      </c>
      <c r="CX81" s="33">
        <f t="shared" si="360"/>
        <v>0</v>
      </c>
      <c r="CY81" s="20" t="s">
        <v>251</v>
      </c>
      <c r="CZ81" s="25">
        <f t="shared" si="343"/>
        <v>0</v>
      </c>
      <c r="DA81" s="20" t="s">
        <v>251</v>
      </c>
      <c r="DB81" s="20" t="s">
        <v>251</v>
      </c>
      <c r="DC81" s="33">
        <f t="shared" ref="DC81" si="362">AK81+AU81+BE81+BJ81</f>
        <v>0</v>
      </c>
      <c r="DD81" s="20" t="s">
        <v>251</v>
      </c>
      <c r="DE81" s="24"/>
    </row>
    <row r="82" spans="1:109" ht="46.9" x14ac:dyDescent="0.25">
      <c r="A82" s="13" t="s">
        <v>208</v>
      </c>
      <c r="B82" s="15" t="s">
        <v>106</v>
      </c>
      <c r="C82" s="12" t="s">
        <v>210</v>
      </c>
      <c r="D82" s="20" t="s">
        <v>251</v>
      </c>
      <c r="E82" s="20" t="s">
        <v>251</v>
      </c>
      <c r="F82" s="20" t="s">
        <v>251</v>
      </c>
      <c r="G82" s="20" t="s">
        <v>251</v>
      </c>
      <c r="H82" s="20" t="s">
        <v>251</v>
      </c>
      <c r="I82" s="20" t="s">
        <v>251</v>
      </c>
      <c r="J82" s="20" t="s">
        <v>251</v>
      </c>
      <c r="K82" s="20" t="s">
        <v>251</v>
      </c>
      <c r="L82" s="20" t="s">
        <v>251</v>
      </c>
      <c r="M82" s="20" t="s">
        <v>251</v>
      </c>
      <c r="N82" s="20" t="s">
        <v>251</v>
      </c>
      <c r="O82" s="20" t="s">
        <v>251</v>
      </c>
      <c r="P82" s="20" t="s">
        <v>251</v>
      </c>
      <c r="Q82" s="20" t="s">
        <v>251</v>
      </c>
      <c r="R82" s="20" t="s">
        <v>251</v>
      </c>
      <c r="S82" s="20" t="s">
        <v>251</v>
      </c>
      <c r="T82" s="20" t="s">
        <v>251</v>
      </c>
      <c r="U82" s="20" t="s">
        <v>251</v>
      </c>
      <c r="V82" s="20" t="s">
        <v>251</v>
      </c>
      <c r="W82" s="20" t="s">
        <v>251</v>
      </c>
      <c r="X82" s="20" t="s">
        <v>251</v>
      </c>
      <c r="Y82" s="20" t="s">
        <v>251</v>
      </c>
      <c r="Z82" s="20" t="s">
        <v>251</v>
      </c>
      <c r="AA82" s="20" t="s">
        <v>251</v>
      </c>
      <c r="AB82" s="20" t="s">
        <v>251</v>
      </c>
      <c r="AC82" s="20" t="s">
        <v>251</v>
      </c>
      <c r="AD82" s="20" t="s">
        <v>251</v>
      </c>
      <c r="AE82" s="20" t="s">
        <v>251</v>
      </c>
      <c r="AF82" s="20" t="s">
        <v>251</v>
      </c>
      <c r="AG82" s="20" t="s">
        <v>251</v>
      </c>
      <c r="AH82" s="20" t="s">
        <v>251</v>
      </c>
      <c r="AI82" s="20" t="s">
        <v>251</v>
      </c>
      <c r="AJ82" s="20" t="s">
        <v>251</v>
      </c>
      <c r="AK82" s="20" t="s">
        <v>251</v>
      </c>
      <c r="AL82" s="20" t="s">
        <v>251</v>
      </c>
      <c r="AM82" s="20" t="s">
        <v>251</v>
      </c>
      <c r="AN82" s="20" t="s">
        <v>251</v>
      </c>
      <c r="AO82" s="20" t="s">
        <v>251</v>
      </c>
      <c r="AP82" s="20" t="s">
        <v>251</v>
      </c>
      <c r="AQ82" s="20" t="s">
        <v>251</v>
      </c>
      <c r="AR82" s="20" t="s">
        <v>251</v>
      </c>
      <c r="AS82" s="20" t="s">
        <v>251</v>
      </c>
      <c r="AT82" s="20" t="s">
        <v>251</v>
      </c>
      <c r="AU82" s="20" t="s">
        <v>251</v>
      </c>
      <c r="AV82" s="20" t="s">
        <v>251</v>
      </c>
      <c r="AW82" s="20" t="s">
        <v>251</v>
      </c>
      <c r="AX82" s="20" t="s">
        <v>251</v>
      </c>
      <c r="AY82" s="20" t="s">
        <v>251</v>
      </c>
      <c r="AZ82" s="20" t="s">
        <v>251</v>
      </c>
      <c r="BA82" s="20" t="s">
        <v>251</v>
      </c>
      <c r="BB82" s="20" t="s">
        <v>251</v>
      </c>
      <c r="BC82" s="20" t="s">
        <v>251</v>
      </c>
      <c r="BD82" s="20" t="s">
        <v>251</v>
      </c>
      <c r="BE82" s="20" t="s">
        <v>251</v>
      </c>
      <c r="BF82" s="20" t="s">
        <v>251</v>
      </c>
      <c r="BG82" s="20" t="s">
        <v>251</v>
      </c>
      <c r="BH82" s="20" t="s">
        <v>251</v>
      </c>
      <c r="BI82" s="20" t="s">
        <v>251</v>
      </c>
      <c r="BJ82" s="20" t="s">
        <v>251</v>
      </c>
      <c r="BK82" s="20" t="s">
        <v>251</v>
      </c>
      <c r="BL82" s="20" t="s">
        <v>251</v>
      </c>
      <c r="BM82" s="20" t="s">
        <v>251</v>
      </c>
      <c r="BN82" s="20" t="s">
        <v>251</v>
      </c>
      <c r="BO82" s="20" t="s">
        <v>251</v>
      </c>
      <c r="BP82" s="20" t="s">
        <v>251</v>
      </c>
      <c r="BQ82" s="20" t="s">
        <v>251</v>
      </c>
      <c r="BR82" s="20" t="s">
        <v>251</v>
      </c>
      <c r="BS82" s="20" t="s">
        <v>251</v>
      </c>
      <c r="BT82" s="20" t="s">
        <v>251</v>
      </c>
      <c r="BU82" s="20" t="s">
        <v>251</v>
      </c>
      <c r="BV82" s="20" t="s">
        <v>251</v>
      </c>
      <c r="BW82" s="20" t="s">
        <v>251</v>
      </c>
      <c r="BX82" s="20" t="s">
        <v>251</v>
      </c>
      <c r="BY82" s="20" t="s">
        <v>251</v>
      </c>
      <c r="BZ82" s="20" t="s">
        <v>251</v>
      </c>
      <c r="CA82" s="20" t="s">
        <v>251</v>
      </c>
      <c r="CB82" s="20" t="s">
        <v>251</v>
      </c>
      <c r="CC82" s="20" t="s">
        <v>251</v>
      </c>
      <c r="CD82" s="20" t="s">
        <v>251</v>
      </c>
      <c r="CE82" s="20" t="s">
        <v>251</v>
      </c>
      <c r="CF82" s="20" t="s">
        <v>251</v>
      </c>
      <c r="CG82" s="20" t="s">
        <v>251</v>
      </c>
      <c r="CH82" s="20" t="s">
        <v>251</v>
      </c>
      <c r="CI82" s="20" t="s">
        <v>251</v>
      </c>
      <c r="CJ82" s="20" t="s">
        <v>251</v>
      </c>
      <c r="CK82" s="20" t="s">
        <v>251</v>
      </c>
      <c r="CL82" s="20" t="s">
        <v>251</v>
      </c>
      <c r="CM82" s="20" t="s">
        <v>251</v>
      </c>
      <c r="CN82" s="20" t="s">
        <v>251</v>
      </c>
      <c r="CO82" s="20" t="s">
        <v>251</v>
      </c>
      <c r="CP82" s="20" t="s">
        <v>251</v>
      </c>
      <c r="CQ82" s="20" t="s">
        <v>251</v>
      </c>
      <c r="CR82" s="20" t="s">
        <v>251</v>
      </c>
      <c r="CS82" s="20" t="s">
        <v>251</v>
      </c>
      <c r="CT82" s="20" t="s">
        <v>251</v>
      </c>
      <c r="CU82" s="20" t="s">
        <v>251</v>
      </c>
      <c r="CV82" s="20" t="s">
        <v>251</v>
      </c>
      <c r="CW82" s="20" t="s">
        <v>251</v>
      </c>
      <c r="CX82" s="20" t="s">
        <v>251</v>
      </c>
      <c r="CY82" s="20" t="s">
        <v>251</v>
      </c>
      <c r="CZ82" s="20" t="s">
        <v>251</v>
      </c>
      <c r="DA82" s="20" t="s">
        <v>251</v>
      </c>
      <c r="DB82" s="20" t="s">
        <v>251</v>
      </c>
      <c r="DC82" s="20" t="s">
        <v>251</v>
      </c>
      <c r="DD82" s="20" t="s">
        <v>251</v>
      </c>
      <c r="DE82" s="20" t="s">
        <v>251</v>
      </c>
    </row>
    <row r="83" spans="1:109" ht="31.25" x14ac:dyDescent="0.25">
      <c r="A83" s="13" t="s">
        <v>209</v>
      </c>
      <c r="B83" s="16" t="s">
        <v>107</v>
      </c>
      <c r="C83" s="12" t="s">
        <v>210</v>
      </c>
      <c r="D83" s="20" t="s">
        <v>251</v>
      </c>
      <c r="E83" s="20" t="s">
        <v>251</v>
      </c>
      <c r="F83" s="20" t="s">
        <v>251</v>
      </c>
      <c r="G83" s="20" t="s">
        <v>251</v>
      </c>
      <c r="H83" s="20" t="s">
        <v>251</v>
      </c>
      <c r="I83" s="20" t="s">
        <v>251</v>
      </c>
      <c r="J83" s="20" t="s">
        <v>251</v>
      </c>
      <c r="K83" s="20" t="s">
        <v>251</v>
      </c>
      <c r="L83" s="20" t="s">
        <v>251</v>
      </c>
      <c r="M83" s="20" t="s">
        <v>251</v>
      </c>
      <c r="N83" s="20" t="s">
        <v>251</v>
      </c>
      <c r="O83" s="20" t="s">
        <v>251</v>
      </c>
      <c r="P83" s="20" t="s">
        <v>251</v>
      </c>
      <c r="Q83" s="20" t="s">
        <v>251</v>
      </c>
      <c r="R83" s="20" t="s">
        <v>251</v>
      </c>
      <c r="S83" s="20" t="s">
        <v>251</v>
      </c>
      <c r="T83" s="20" t="s">
        <v>251</v>
      </c>
      <c r="U83" s="20" t="s">
        <v>251</v>
      </c>
      <c r="V83" s="20" t="s">
        <v>251</v>
      </c>
      <c r="W83" s="20" t="s">
        <v>251</v>
      </c>
      <c r="X83" s="20" t="s">
        <v>251</v>
      </c>
      <c r="Y83" s="20" t="s">
        <v>251</v>
      </c>
      <c r="Z83" s="20" t="s">
        <v>251</v>
      </c>
      <c r="AA83" s="20" t="s">
        <v>251</v>
      </c>
      <c r="AB83" s="20" t="s">
        <v>251</v>
      </c>
      <c r="AC83" s="20" t="s">
        <v>251</v>
      </c>
      <c r="AD83" s="20" t="s">
        <v>251</v>
      </c>
      <c r="AE83" s="20" t="s">
        <v>251</v>
      </c>
      <c r="AF83" s="20" t="s">
        <v>251</v>
      </c>
      <c r="AG83" s="20" t="s">
        <v>251</v>
      </c>
      <c r="AH83" s="20" t="s">
        <v>251</v>
      </c>
      <c r="AI83" s="20" t="s">
        <v>251</v>
      </c>
      <c r="AJ83" s="20" t="s">
        <v>251</v>
      </c>
      <c r="AK83" s="20" t="s">
        <v>251</v>
      </c>
      <c r="AL83" s="20" t="s">
        <v>251</v>
      </c>
      <c r="AM83" s="20" t="s">
        <v>251</v>
      </c>
      <c r="AN83" s="20" t="s">
        <v>251</v>
      </c>
      <c r="AO83" s="20" t="s">
        <v>251</v>
      </c>
      <c r="AP83" s="20" t="s">
        <v>251</v>
      </c>
      <c r="AQ83" s="20" t="s">
        <v>251</v>
      </c>
      <c r="AR83" s="20" t="s">
        <v>251</v>
      </c>
      <c r="AS83" s="20" t="s">
        <v>251</v>
      </c>
      <c r="AT83" s="20" t="s">
        <v>251</v>
      </c>
      <c r="AU83" s="20" t="s">
        <v>251</v>
      </c>
      <c r="AV83" s="20" t="s">
        <v>251</v>
      </c>
      <c r="AW83" s="20" t="s">
        <v>251</v>
      </c>
      <c r="AX83" s="20" t="s">
        <v>251</v>
      </c>
      <c r="AY83" s="20" t="s">
        <v>251</v>
      </c>
      <c r="AZ83" s="20" t="s">
        <v>251</v>
      </c>
      <c r="BA83" s="20" t="s">
        <v>251</v>
      </c>
      <c r="BB83" s="20" t="s">
        <v>251</v>
      </c>
      <c r="BC83" s="20" t="s">
        <v>251</v>
      </c>
      <c r="BD83" s="20" t="s">
        <v>251</v>
      </c>
      <c r="BE83" s="20" t="s">
        <v>251</v>
      </c>
      <c r="BF83" s="20" t="s">
        <v>251</v>
      </c>
      <c r="BG83" s="20" t="s">
        <v>251</v>
      </c>
      <c r="BH83" s="20" t="s">
        <v>251</v>
      </c>
      <c r="BI83" s="20" t="s">
        <v>251</v>
      </c>
      <c r="BJ83" s="20" t="s">
        <v>251</v>
      </c>
      <c r="BK83" s="20" t="s">
        <v>251</v>
      </c>
      <c r="BL83" s="20" t="s">
        <v>251</v>
      </c>
      <c r="BM83" s="20" t="s">
        <v>251</v>
      </c>
      <c r="BN83" s="20" t="s">
        <v>251</v>
      </c>
      <c r="BO83" s="20" t="s">
        <v>251</v>
      </c>
      <c r="BP83" s="20" t="s">
        <v>251</v>
      </c>
      <c r="BQ83" s="20" t="s">
        <v>251</v>
      </c>
      <c r="BR83" s="20" t="s">
        <v>251</v>
      </c>
      <c r="BS83" s="20" t="s">
        <v>251</v>
      </c>
      <c r="BT83" s="20" t="s">
        <v>251</v>
      </c>
      <c r="BU83" s="20" t="s">
        <v>251</v>
      </c>
      <c r="BV83" s="20" t="s">
        <v>251</v>
      </c>
      <c r="BW83" s="20" t="s">
        <v>251</v>
      </c>
      <c r="BX83" s="20" t="s">
        <v>251</v>
      </c>
      <c r="BY83" s="20" t="s">
        <v>251</v>
      </c>
      <c r="BZ83" s="20" t="s">
        <v>251</v>
      </c>
      <c r="CA83" s="20" t="s">
        <v>251</v>
      </c>
      <c r="CB83" s="20" t="s">
        <v>251</v>
      </c>
      <c r="CC83" s="20" t="s">
        <v>251</v>
      </c>
      <c r="CD83" s="20" t="s">
        <v>251</v>
      </c>
      <c r="CE83" s="20" t="s">
        <v>251</v>
      </c>
      <c r="CF83" s="20" t="s">
        <v>251</v>
      </c>
      <c r="CG83" s="20" t="s">
        <v>251</v>
      </c>
      <c r="CH83" s="20" t="s">
        <v>251</v>
      </c>
      <c r="CI83" s="20" t="s">
        <v>251</v>
      </c>
      <c r="CJ83" s="20" t="s">
        <v>251</v>
      </c>
      <c r="CK83" s="20" t="s">
        <v>251</v>
      </c>
      <c r="CL83" s="20" t="s">
        <v>251</v>
      </c>
      <c r="CM83" s="20" t="s">
        <v>251</v>
      </c>
      <c r="CN83" s="20" t="s">
        <v>251</v>
      </c>
      <c r="CO83" s="20" t="s">
        <v>251</v>
      </c>
      <c r="CP83" s="20" t="s">
        <v>251</v>
      </c>
      <c r="CQ83" s="20" t="s">
        <v>251</v>
      </c>
      <c r="CR83" s="20" t="s">
        <v>251</v>
      </c>
      <c r="CS83" s="20" t="s">
        <v>251</v>
      </c>
      <c r="CT83" s="20" t="s">
        <v>251</v>
      </c>
      <c r="CU83" s="20" t="s">
        <v>251</v>
      </c>
      <c r="CV83" s="20" t="s">
        <v>251</v>
      </c>
      <c r="CW83" s="20" t="s">
        <v>251</v>
      </c>
      <c r="CX83" s="20" t="s">
        <v>251</v>
      </c>
      <c r="CY83" s="20" t="s">
        <v>251</v>
      </c>
      <c r="CZ83" s="20" t="s">
        <v>251</v>
      </c>
      <c r="DA83" s="20" t="s">
        <v>251</v>
      </c>
      <c r="DB83" s="20" t="s">
        <v>251</v>
      </c>
      <c r="DC83" s="20" t="s">
        <v>251</v>
      </c>
      <c r="DD83" s="20" t="s">
        <v>251</v>
      </c>
      <c r="DE83" s="20" t="s">
        <v>251</v>
      </c>
    </row>
    <row r="85" spans="1:109" x14ac:dyDescent="0.25">
      <c r="B85" s="2" t="s">
        <v>329</v>
      </c>
    </row>
  </sheetData>
  <mergeCells count="40">
    <mergeCell ref="F8:G9"/>
    <mergeCell ref="H8:M8"/>
    <mergeCell ref="S8:AB8"/>
    <mergeCell ref="CU9:CY9"/>
    <mergeCell ref="A1:DE1"/>
    <mergeCell ref="A2:DE2"/>
    <mergeCell ref="A3:DE3"/>
    <mergeCell ref="A4:DE4"/>
    <mergeCell ref="A5:DE5"/>
    <mergeCell ref="BG9:BK9"/>
    <mergeCell ref="BL9:BP9"/>
    <mergeCell ref="BQ9:BU9"/>
    <mergeCell ref="BV9:BZ9"/>
    <mergeCell ref="CA9:CE9"/>
    <mergeCell ref="CF9:CJ9"/>
    <mergeCell ref="CK9:CO9"/>
    <mergeCell ref="H9:J9"/>
    <mergeCell ref="K9:M9"/>
    <mergeCell ref="S9:W9"/>
    <mergeCell ref="X9:AB9"/>
    <mergeCell ref="A6:DE6"/>
    <mergeCell ref="A7:DE7"/>
    <mergeCell ref="A8:A10"/>
    <mergeCell ref="B8:B10"/>
    <mergeCell ref="C8:C10"/>
    <mergeCell ref="D8:D10"/>
    <mergeCell ref="E8:E10"/>
    <mergeCell ref="AC9:AG9"/>
    <mergeCell ref="AH9:AL9"/>
    <mergeCell ref="N8:N10"/>
    <mergeCell ref="O8:P9"/>
    <mergeCell ref="Q8:R9"/>
    <mergeCell ref="AC8:DD8"/>
    <mergeCell ref="DE8:DE10"/>
    <mergeCell ref="AM9:AQ9"/>
    <mergeCell ref="AR9:AV9"/>
    <mergeCell ref="AW9:BA9"/>
    <mergeCell ref="BB9:BF9"/>
    <mergeCell ref="CZ9:DD9"/>
    <mergeCell ref="CP9:CT9"/>
  </mergeCells>
  <conditionalFormatting sqref="AB82:AB83">
    <cfRule type="cellIs" dxfId="319" priority="278" operator="equal">
      <formula>""</formula>
    </cfRule>
  </conditionalFormatting>
  <conditionalFormatting sqref="D12">
    <cfRule type="cellIs" dxfId="318" priority="368" operator="equal">
      <formula>""</formula>
    </cfRule>
  </conditionalFormatting>
  <conditionalFormatting sqref="W82:W83">
    <cfRule type="cellIs" dxfId="317" priority="280" operator="equal">
      <formula>""</formula>
    </cfRule>
  </conditionalFormatting>
  <conditionalFormatting sqref="Y82:Z83">
    <cfRule type="cellIs" dxfId="316" priority="279" operator="equal">
      <formula>""</formula>
    </cfRule>
  </conditionalFormatting>
  <conditionalFormatting sqref="D13:D20">
    <cfRule type="cellIs" dxfId="315" priority="365" operator="equal">
      <formula>""</formula>
    </cfRule>
  </conditionalFormatting>
  <conditionalFormatting sqref="E12:L12">
    <cfRule type="cellIs" dxfId="314" priority="364" operator="equal">
      <formula>""</formula>
    </cfRule>
  </conditionalFormatting>
  <conditionalFormatting sqref="E13:L20">
    <cfRule type="cellIs" dxfId="313" priority="363" operator="equal">
      <formula>""</formula>
    </cfRule>
  </conditionalFormatting>
  <conditionalFormatting sqref="D22:D25">
    <cfRule type="cellIs" dxfId="312" priority="362" operator="equal">
      <formula>""</formula>
    </cfRule>
  </conditionalFormatting>
  <conditionalFormatting sqref="E22:G25">
    <cfRule type="cellIs" dxfId="311" priority="361" operator="equal">
      <formula>""</formula>
    </cfRule>
  </conditionalFormatting>
  <conditionalFormatting sqref="D26">
    <cfRule type="cellIs" dxfId="310" priority="360" operator="equal">
      <formula>""</formula>
    </cfRule>
  </conditionalFormatting>
  <conditionalFormatting sqref="D27:D33">
    <cfRule type="cellIs" dxfId="309" priority="358" operator="equal">
      <formula>""</formula>
    </cfRule>
  </conditionalFormatting>
  <conditionalFormatting sqref="D34">
    <cfRule type="cellIs" dxfId="308" priority="357" operator="equal">
      <formula>""</formula>
    </cfRule>
  </conditionalFormatting>
  <conditionalFormatting sqref="E34:G34">
    <cfRule type="cellIs" dxfId="307" priority="356" operator="equal">
      <formula>""</formula>
    </cfRule>
  </conditionalFormatting>
  <conditionalFormatting sqref="D35">
    <cfRule type="cellIs" dxfId="306" priority="355" operator="equal">
      <formula>""</formula>
    </cfRule>
  </conditionalFormatting>
  <conditionalFormatting sqref="D38:D41">
    <cfRule type="cellIs" dxfId="305" priority="354" operator="equal">
      <formula>""</formula>
    </cfRule>
  </conditionalFormatting>
  <conditionalFormatting sqref="E38:G40">
    <cfRule type="cellIs" dxfId="304" priority="353" operator="equal">
      <formula>""</formula>
    </cfRule>
  </conditionalFormatting>
  <conditionalFormatting sqref="D42:D44">
    <cfRule type="cellIs" dxfId="303" priority="352" operator="equal">
      <formula>""</formula>
    </cfRule>
  </conditionalFormatting>
  <conditionalFormatting sqref="D46">
    <cfRule type="cellIs" dxfId="302" priority="350" operator="equal">
      <formula>""</formula>
    </cfRule>
  </conditionalFormatting>
  <conditionalFormatting sqref="D45">
    <cfRule type="cellIs" dxfId="301" priority="349" operator="equal">
      <formula>""</formula>
    </cfRule>
  </conditionalFormatting>
  <conditionalFormatting sqref="E45:G45">
    <cfRule type="cellIs" dxfId="300" priority="348" operator="equal">
      <formula>""</formula>
    </cfRule>
  </conditionalFormatting>
  <conditionalFormatting sqref="D48">
    <cfRule type="cellIs" dxfId="299" priority="347" operator="equal">
      <formula>""</formula>
    </cfRule>
  </conditionalFormatting>
  <conditionalFormatting sqref="E48:G48">
    <cfRule type="cellIs" dxfId="298" priority="346" operator="equal">
      <formula>""</formula>
    </cfRule>
  </conditionalFormatting>
  <conditionalFormatting sqref="D49:D51">
    <cfRule type="cellIs" dxfId="297" priority="345" operator="equal">
      <formula>""</formula>
    </cfRule>
  </conditionalFormatting>
  <conditionalFormatting sqref="D53:D54">
    <cfRule type="cellIs" dxfId="296" priority="344" operator="equal">
      <formula>""</formula>
    </cfRule>
  </conditionalFormatting>
  <conditionalFormatting sqref="E53:G54">
    <cfRule type="cellIs" dxfId="295" priority="343" operator="equal">
      <formula>""</formula>
    </cfRule>
  </conditionalFormatting>
  <conditionalFormatting sqref="D55:D61">
    <cfRule type="cellIs" dxfId="294" priority="342" operator="equal">
      <formula>""</formula>
    </cfRule>
  </conditionalFormatting>
  <conditionalFormatting sqref="D62:D63">
    <cfRule type="cellIs" dxfId="293" priority="341" operator="equal">
      <formula>""</formula>
    </cfRule>
  </conditionalFormatting>
  <conditionalFormatting sqref="E62:G63">
    <cfRule type="cellIs" dxfId="292" priority="340" operator="equal">
      <formula>""</formula>
    </cfRule>
  </conditionalFormatting>
  <conditionalFormatting sqref="D64:D65">
    <cfRule type="cellIs" dxfId="291" priority="339" operator="equal">
      <formula>""</formula>
    </cfRule>
  </conditionalFormatting>
  <conditionalFormatting sqref="D78:D79">
    <cfRule type="cellIs" dxfId="290" priority="338" operator="equal">
      <formula>""</formula>
    </cfRule>
  </conditionalFormatting>
  <conditionalFormatting sqref="E78:G79">
    <cfRule type="cellIs" dxfId="289" priority="337" operator="equal">
      <formula>""</formula>
    </cfRule>
  </conditionalFormatting>
  <conditionalFormatting sqref="N53:N54">
    <cfRule type="cellIs" dxfId="288" priority="327" operator="equal">
      <formula>""</formula>
    </cfRule>
  </conditionalFormatting>
  <conditionalFormatting sqref="H21:L35 H38:L46 H48:L51 H53:L60 H62:L81">
    <cfRule type="cellIs" dxfId="287" priority="334" operator="equal">
      <formula>""</formula>
    </cfRule>
  </conditionalFormatting>
  <conditionalFormatting sqref="M12">
    <cfRule type="cellIs" dxfId="286" priority="333" operator="equal">
      <formula>""</formula>
    </cfRule>
  </conditionalFormatting>
  <conditionalFormatting sqref="M13:M20">
    <cfRule type="cellIs" dxfId="285" priority="332" operator="equal">
      <formula>""</formula>
    </cfRule>
  </conditionalFormatting>
  <conditionalFormatting sqref="M21:M35 M38:M46 M48:M51 M53:M60 M62:M81">
    <cfRule type="cellIs" dxfId="284" priority="331" operator="equal">
      <formula>""</formula>
    </cfRule>
  </conditionalFormatting>
  <conditionalFormatting sqref="N16:N18">
    <cfRule type="cellIs" dxfId="283" priority="321" operator="equal">
      <formula>""</formula>
    </cfRule>
  </conditionalFormatting>
  <conditionalFormatting sqref="N78:N79">
    <cfRule type="cellIs" dxfId="282" priority="329" operator="equal">
      <formula>""</formula>
    </cfRule>
  </conditionalFormatting>
  <conditionalFormatting sqref="N62:N63">
    <cfRule type="cellIs" dxfId="281" priority="328" operator="equal">
      <formula>""</formula>
    </cfRule>
  </conditionalFormatting>
  <conditionalFormatting sqref="O47:V47 X47 AA47 CX47 DC47 DE47">
    <cfRule type="cellIs" dxfId="280" priority="299" operator="equal">
      <formula>""</formula>
    </cfRule>
  </conditionalFormatting>
  <conditionalFormatting sqref="N45">
    <cfRule type="cellIs" dxfId="279" priority="325" operator="equal">
      <formula>""</formula>
    </cfRule>
  </conditionalFormatting>
  <conditionalFormatting sqref="N34">
    <cfRule type="cellIs" dxfId="278" priority="324" operator="equal">
      <formula>""</formula>
    </cfRule>
  </conditionalFormatting>
  <conditionalFormatting sqref="N38">
    <cfRule type="cellIs" dxfId="277" priority="323" operator="equal">
      <formula>""</formula>
    </cfRule>
  </conditionalFormatting>
  <conditionalFormatting sqref="N22:N25">
    <cfRule type="cellIs" dxfId="276" priority="322" operator="equal">
      <formula>""</formula>
    </cfRule>
  </conditionalFormatting>
  <conditionalFormatting sqref="N14">
    <cfRule type="cellIs" dxfId="275" priority="320" operator="equal">
      <formula>""</formula>
    </cfRule>
  </conditionalFormatting>
  <conditionalFormatting sqref="O17:AB18 CX16:CX18 O16 S16:AB16">
    <cfRule type="cellIs" dxfId="274" priority="319" operator="equal">
      <formula>""</formula>
    </cfRule>
  </conditionalFormatting>
  <conditionalFormatting sqref="O14 CX14 DC14 S14:AB14">
    <cfRule type="cellIs" dxfId="273" priority="318" operator="equal">
      <formula>""</formula>
    </cfRule>
  </conditionalFormatting>
  <conditionalFormatting sqref="O22:V22 T19:U22 X22 AA22 T38:U46 T48:U51 T53:U60 T62:U81 T24:U35 CX22 DC22 DE22">
    <cfRule type="cellIs" dxfId="272" priority="317" operator="equal">
      <formula>""</formula>
    </cfRule>
  </conditionalFormatting>
  <conditionalFormatting sqref="W19:W22 W38:W46 W48:W51 W53:W60 W62:W81 W24:W35">
    <cfRule type="cellIs" dxfId="271" priority="316" operator="equal">
      <formula>""</formula>
    </cfRule>
  </conditionalFormatting>
  <conditionalFormatting sqref="Y19:Z22 Y38:Z46 Y48:Z51 Y53:Z60 Y62:Z81 Y24:Z35">
    <cfRule type="cellIs" dxfId="270" priority="315" operator="equal">
      <formula>""</formula>
    </cfRule>
  </conditionalFormatting>
  <conditionalFormatting sqref="AB19:AB35 AB38:AB46 AB48:AB51 AB53:AB60 AB62:AB81">
    <cfRule type="cellIs" dxfId="269" priority="314" operator="equal">
      <formula>""</formula>
    </cfRule>
  </conditionalFormatting>
  <conditionalFormatting sqref="D36:D37">
    <cfRule type="cellIs" dxfId="268" priority="313" operator="equal">
      <formula>""</formula>
    </cfRule>
  </conditionalFormatting>
  <conditionalFormatting sqref="E36:G37">
    <cfRule type="cellIs" dxfId="267" priority="312" operator="equal">
      <formula>""</formula>
    </cfRule>
  </conditionalFormatting>
  <conditionalFormatting sqref="H36:L37">
    <cfRule type="cellIs" dxfId="266" priority="311" operator="equal">
      <formula>""</formula>
    </cfRule>
  </conditionalFormatting>
  <conditionalFormatting sqref="M36:M37">
    <cfRule type="cellIs" dxfId="265" priority="310" operator="equal">
      <formula>""</formula>
    </cfRule>
  </conditionalFormatting>
  <conditionalFormatting sqref="N36:N37">
    <cfRule type="cellIs" dxfId="264" priority="309" operator="equal">
      <formula>""</formula>
    </cfRule>
  </conditionalFormatting>
  <conditionalFormatting sqref="O36:V37 X36:X37 AA36:AA37 CX36:CX37 DC36:DC37">
    <cfRule type="cellIs" dxfId="263" priority="308" operator="equal">
      <formula>""</formula>
    </cfRule>
  </conditionalFormatting>
  <conditionalFormatting sqref="W36:W37">
    <cfRule type="cellIs" dxfId="262" priority="307" operator="equal">
      <formula>""</formula>
    </cfRule>
  </conditionalFormatting>
  <conditionalFormatting sqref="Y36:Z37">
    <cfRule type="cellIs" dxfId="261" priority="306" operator="equal">
      <formula>""</formula>
    </cfRule>
  </conditionalFormatting>
  <conditionalFormatting sqref="AB36:AB37">
    <cfRule type="cellIs" dxfId="260" priority="305" operator="equal">
      <formula>""</formula>
    </cfRule>
  </conditionalFormatting>
  <conditionalFormatting sqref="D47">
    <cfRule type="cellIs" dxfId="259" priority="304" operator="equal">
      <formula>""</formula>
    </cfRule>
  </conditionalFormatting>
  <conditionalFormatting sqref="E47:G47">
    <cfRule type="cellIs" dxfId="258" priority="303" operator="equal">
      <formula>""</formula>
    </cfRule>
  </conditionalFormatting>
  <conditionalFormatting sqref="H47:L47">
    <cfRule type="cellIs" dxfId="257" priority="302" operator="equal">
      <formula>""</formula>
    </cfRule>
  </conditionalFormatting>
  <conditionalFormatting sqref="M47">
    <cfRule type="cellIs" dxfId="256" priority="301" operator="equal">
      <formula>""</formula>
    </cfRule>
  </conditionalFormatting>
  <conditionalFormatting sqref="N47">
    <cfRule type="cellIs" dxfId="255" priority="300" operator="equal">
      <formula>""</formula>
    </cfRule>
  </conditionalFormatting>
  <conditionalFormatting sqref="W47">
    <cfRule type="cellIs" dxfId="254" priority="298" operator="equal">
      <formula>""</formula>
    </cfRule>
  </conditionalFormatting>
  <conditionalFormatting sqref="Y47:Z47">
    <cfRule type="cellIs" dxfId="253" priority="297" operator="equal">
      <formula>""</formula>
    </cfRule>
  </conditionalFormatting>
  <conditionalFormatting sqref="AB47">
    <cfRule type="cellIs" dxfId="252" priority="296" operator="equal">
      <formula>""</formula>
    </cfRule>
  </conditionalFormatting>
  <conditionalFormatting sqref="D52">
    <cfRule type="cellIs" dxfId="251" priority="295" operator="equal">
      <formula>""</formula>
    </cfRule>
  </conditionalFormatting>
  <conditionalFormatting sqref="E52:G52">
    <cfRule type="cellIs" dxfId="250" priority="294" operator="equal">
      <formula>""</formula>
    </cfRule>
  </conditionalFormatting>
  <conditionalFormatting sqref="H52:L52">
    <cfRule type="cellIs" dxfId="249" priority="293" operator="equal">
      <formula>""</formula>
    </cfRule>
  </conditionalFormatting>
  <conditionalFormatting sqref="M52">
    <cfRule type="cellIs" dxfId="248" priority="292" operator="equal">
      <formula>""</formula>
    </cfRule>
  </conditionalFormatting>
  <conditionalFormatting sqref="N52">
    <cfRule type="cellIs" dxfId="247" priority="291" operator="equal">
      <formula>""</formula>
    </cfRule>
  </conditionalFormatting>
  <conditionalFormatting sqref="O52:V52 X52 AA52 CX52 DC52 DE52">
    <cfRule type="cellIs" dxfId="246" priority="290" operator="equal">
      <formula>""</formula>
    </cfRule>
  </conditionalFormatting>
  <conditionalFormatting sqref="W52">
    <cfRule type="cellIs" dxfId="245" priority="289" operator="equal">
      <formula>""</formula>
    </cfRule>
  </conditionalFormatting>
  <conditionalFormatting sqref="Y52:Z52">
    <cfRule type="cellIs" dxfId="244" priority="288" operator="equal">
      <formula>""</formula>
    </cfRule>
  </conditionalFormatting>
  <conditionalFormatting sqref="AB52">
    <cfRule type="cellIs" dxfId="243" priority="287" operator="equal">
      <formula>""</formula>
    </cfRule>
  </conditionalFormatting>
  <conditionalFormatting sqref="D82:D83">
    <cfRule type="cellIs" dxfId="242" priority="286" operator="equal">
      <formula>""</formula>
    </cfRule>
  </conditionalFormatting>
  <conditionalFormatting sqref="E82:G83">
    <cfRule type="cellIs" dxfId="241" priority="285" operator="equal">
      <formula>""</formula>
    </cfRule>
  </conditionalFormatting>
  <conditionalFormatting sqref="H82:L83">
    <cfRule type="cellIs" dxfId="240" priority="284" operator="equal">
      <formula>""</formula>
    </cfRule>
  </conditionalFormatting>
  <conditionalFormatting sqref="M82:M83">
    <cfRule type="cellIs" dxfId="239" priority="283" operator="equal">
      <formula>""</formula>
    </cfRule>
  </conditionalFormatting>
  <conditionalFormatting sqref="N82:N83">
    <cfRule type="cellIs" dxfId="238" priority="282" operator="equal">
      <formula>""</formula>
    </cfRule>
  </conditionalFormatting>
  <conditionalFormatting sqref="O82:V83 X82:X83 AA82:AA83 CX82:CX83 DC82:DC83 DE82:DE83">
    <cfRule type="cellIs" dxfId="237" priority="281" operator="equal">
      <formula>""</formula>
    </cfRule>
  </conditionalFormatting>
  <conditionalFormatting sqref="H61:L61">
    <cfRule type="cellIs" dxfId="236" priority="277" operator="equal">
      <formula>""</formula>
    </cfRule>
  </conditionalFormatting>
  <conditionalFormatting sqref="M61">
    <cfRule type="cellIs" dxfId="235" priority="276" operator="equal">
      <formula>""</formula>
    </cfRule>
  </conditionalFormatting>
  <conditionalFormatting sqref="T61:U61">
    <cfRule type="cellIs" dxfId="234" priority="275" operator="equal">
      <formula>""</formula>
    </cfRule>
  </conditionalFormatting>
  <conditionalFormatting sqref="W61">
    <cfRule type="cellIs" dxfId="233" priority="274" operator="equal">
      <formula>""</formula>
    </cfRule>
  </conditionalFormatting>
  <conditionalFormatting sqref="Y61:Z61">
    <cfRule type="cellIs" dxfId="232" priority="273" operator="equal">
      <formula>""</formula>
    </cfRule>
  </conditionalFormatting>
  <conditionalFormatting sqref="AB61">
    <cfRule type="cellIs" dxfId="231" priority="272" operator="equal">
      <formula>""</formula>
    </cfRule>
  </conditionalFormatting>
  <conditionalFormatting sqref="AL82:AL83">
    <cfRule type="cellIs" dxfId="230" priority="250" operator="equal">
      <formula>""</formula>
    </cfRule>
  </conditionalFormatting>
  <conditionalFormatting sqref="AG82:AG83">
    <cfRule type="cellIs" dxfId="229" priority="252" operator="equal">
      <formula>""</formula>
    </cfRule>
  </conditionalFormatting>
  <conditionalFormatting sqref="AI82:AJ83">
    <cfRule type="cellIs" dxfId="228" priority="251" operator="equal">
      <formula>""</formula>
    </cfRule>
  </conditionalFormatting>
  <conditionalFormatting sqref="AC47:AF47 AH47 AK47">
    <cfRule type="cellIs" dxfId="227" priority="261" operator="equal">
      <formula>""</formula>
    </cfRule>
  </conditionalFormatting>
  <conditionalFormatting sqref="AC16:AL18">
    <cfRule type="cellIs" dxfId="226" priority="271" operator="equal">
      <formula>""</formula>
    </cfRule>
  </conditionalFormatting>
  <conditionalFormatting sqref="AC14:AL14">
    <cfRule type="cellIs" dxfId="225" priority="270" operator="equal">
      <formula>""</formula>
    </cfRule>
  </conditionalFormatting>
  <conditionalFormatting sqref="AC22:AF22 AD19:AE21 AH22 AK22 AD38:AE46 AD48:AE51 AD53:AE60 AD62:AE81 AD24:AE35">
    <cfRule type="cellIs" dxfId="224" priority="269" operator="equal">
      <formula>""</formula>
    </cfRule>
  </conditionalFormatting>
  <conditionalFormatting sqref="AG19:AG22 AG38:AG46 AG48:AG51 AG53:AG60 AG62:AG81 AG24:AG35">
    <cfRule type="cellIs" dxfId="223" priority="268" operator="equal">
      <formula>""</formula>
    </cfRule>
  </conditionalFormatting>
  <conditionalFormatting sqref="AI19:AJ22 AI38:AJ46 AI48:AJ51 AI53:AJ60 AI62:AJ81 AI24:AJ35">
    <cfRule type="cellIs" dxfId="222" priority="267" operator="equal">
      <formula>""</formula>
    </cfRule>
  </conditionalFormatting>
  <conditionalFormatting sqref="AL19:AL35 AL38:AL46 AL48:AL51 AL53:AL60 AL62:AL81">
    <cfRule type="cellIs" dxfId="221" priority="266" operator="equal">
      <formula>""</formula>
    </cfRule>
  </conditionalFormatting>
  <conditionalFormatting sqref="AC36:AF37 AH36:AH37 AK36:AK37">
    <cfRule type="cellIs" dxfId="220" priority="265" operator="equal">
      <formula>""</formula>
    </cfRule>
  </conditionalFormatting>
  <conditionalFormatting sqref="AG36:AG37">
    <cfRule type="cellIs" dxfId="219" priority="264" operator="equal">
      <formula>""</formula>
    </cfRule>
  </conditionalFormatting>
  <conditionalFormatting sqref="AI36:AJ37">
    <cfRule type="cellIs" dxfId="218" priority="263" operator="equal">
      <formula>""</formula>
    </cfRule>
  </conditionalFormatting>
  <conditionalFormatting sqref="AL36:AL37">
    <cfRule type="cellIs" dxfId="217" priority="262" operator="equal">
      <formula>""</formula>
    </cfRule>
  </conditionalFormatting>
  <conditionalFormatting sqref="AG47">
    <cfRule type="cellIs" dxfId="216" priority="260" operator="equal">
      <formula>""</formula>
    </cfRule>
  </conditionalFormatting>
  <conditionalFormatting sqref="AI47:AJ47">
    <cfRule type="cellIs" dxfId="215" priority="259" operator="equal">
      <formula>""</formula>
    </cfRule>
  </conditionalFormatting>
  <conditionalFormatting sqref="AL47">
    <cfRule type="cellIs" dxfId="214" priority="258" operator="equal">
      <formula>""</formula>
    </cfRule>
  </conditionalFormatting>
  <conditionalFormatting sqref="AC52:AF52 AH52 AK52">
    <cfRule type="cellIs" dxfId="213" priority="257" operator="equal">
      <formula>""</formula>
    </cfRule>
  </conditionalFormatting>
  <conditionalFormatting sqref="AG52">
    <cfRule type="cellIs" dxfId="212" priority="256" operator="equal">
      <formula>""</formula>
    </cfRule>
  </conditionalFormatting>
  <conditionalFormatting sqref="AI52:AJ52">
    <cfRule type="cellIs" dxfId="211" priority="255" operator="equal">
      <formula>""</formula>
    </cfRule>
  </conditionalFormatting>
  <conditionalFormatting sqref="AL52">
    <cfRule type="cellIs" dxfId="210" priority="254" operator="equal">
      <formula>""</formula>
    </cfRule>
  </conditionalFormatting>
  <conditionalFormatting sqref="AC82:AF83 AH82:AH83 AK82:AK83">
    <cfRule type="cellIs" dxfId="209" priority="253" operator="equal">
      <formula>""</formula>
    </cfRule>
  </conditionalFormatting>
  <conditionalFormatting sqref="AD61:AE61">
    <cfRule type="cellIs" dxfId="208" priority="249" operator="equal">
      <formula>""</formula>
    </cfRule>
  </conditionalFormatting>
  <conditionalFormatting sqref="AG61">
    <cfRule type="cellIs" dxfId="207" priority="248" operator="equal">
      <formula>""</formula>
    </cfRule>
  </conditionalFormatting>
  <conditionalFormatting sqref="AI61:AJ61">
    <cfRule type="cellIs" dxfId="206" priority="247" operator="equal">
      <formula>""</formula>
    </cfRule>
  </conditionalFormatting>
  <conditionalFormatting sqref="AL61">
    <cfRule type="cellIs" dxfId="205" priority="246" operator="equal">
      <formula>""</formula>
    </cfRule>
  </conditionalFormatting>
  <conditionalFormatting sqref="AV82:AV83">
    <cfRule type="cellIs" dxfId="204" priority="224" operator="equal">
      <formula>""</formula>
    </cfRule>
  </conditionalFormatting>
  <conditionalFormatting sqref="AQ82:AQ83">
    <cfRule type="cellIs" dxfId="203" priority="226" operator="equal">
      <formula>""</formula>
    </cfRule>
  </conditionalFormatting>
  <conditionalFormatting sqref="AS82:AT83">
    <cfRule type="cellIs" dxfId="202" priority="225" operator="equal">
      <formula>""</formula>
    </cfRule>
  </conditionalFormatting>
  <conditionalFormatting sqref="AM47:AP47 AR47 AU47">
    <cfRule type="cellIs" dxfId="201" priority="235" operator="equal">
      <formula>""</formula>
    </cfRule>
  </conditionalFormatting>
  <conditionalFormatting sqref="AM16:AV18">
    <cfRule type="cellIs" dxfId="200" priority="245" operator="equal">
      <formula>""</formula>
    </cfRule>
  </conditionalFormatting>
  <conditionalFormatting sqref="AM14:AV14">
    <cfRule type="cellIs" dxfId="199" priority="244" operator="equal">
      <formula>""</formula>
    </cfRule>
  </conditionalFormatting>
  <conditionalFormatting sqref="AM22:AP22 AN19:AO21 AR22 AU22 AN38:AO46 AN48:AO51 AN53:AO60 AN62:AO81 AN24:AO35">
    <cfRule type="cellIs" dxfId="198" priority="243" operator="equal">
      <formula>""</formula>
    </cfRule>
  </conditionalFormatting>
  <conditionalFormatting sqref="AQ19:AQ22 AQ38:AQ46 AQ48:AQ51 AQ53:AQ60 AQ62:AQ81 AQ24:AQ35">
    <cfRule type="cellIs" dxfId="197" priority="242" operator="equal">
      <formula>""</formula>
    </cfRule>
  </conditionalFormatting>
  <conditionalFormatting sqref="AS19:AT22 AS38:AT46 AS48:AT51 AS53:AT60 AS62:AT81 AS24:AT35">
    <cfRule type="cellIs" dxfId="196" priority="241" operator="equal">
      <formula>""</formula>
    </cfRule>
  </conditionalFormatting>
  <conditionalFormatting sqref="AV19:AV35 AV38:AV46 AV48:AV51 AV53:AV60 AV62:AV81">
    <cfRule type="cellIs" dxfId="195" priority="240" operator="equal">
      <formula>""</formula>
    </cfRule>
  </conditionalFormatting>
  <conditionalFormatting sqref="AM36:AP37 AR36:AR37 AU36:AU37">
    <cfRule type="cellIs" dxfId="194" priority="239" operator="equal">
      <formula>""</formula>
    </cfRule>
  </conditionalFormatting>
  <conditionalFormatting sqref="AQ36:AQ37">
    <cfRule type="cellIs" dxfId="193" priority="238" operator="equal">
      <formula>""</formula>
    </cfRule>
  </conditionalFormatting>
  <conditionalFormatting sqref="AS36:AT37">
    <cfRule type="cellIs" dxfId="192" priority="237" operator="equal">
      <formula>""</formula>
    </cfRule>
  </conditionalFormatting>
  <conditionalFormatting sqref="AV36:AV37">
    <cfRule type="cellIs" dxfId="191" priority="236" operator="equal">
      <formula>""</formula>
    </cfRule>
  </conditionalFormatting>
  <conditionalFormatting sqref="AQ47">
    <cfRule type="cellIs" dxfId="190" priority="234" operator="equal">
      <formula>""</formula>
    </cfRule>
  </conditionalFormatting>
  <conditionalFormatting sqref="AS47:AT47">
    <cfRule type="cellIs" dxfId="189" priority="233" operator="equal">
      <formula>""</formula>
    </cfRule>
  </conditionalFormatting>
  <conditionalFormatting sqref="AV47">
    <cfRule type="cellIs" dxfId="188" priority="232" operator="equal">
      <formula>""</formula>
    </cfRule>
  </conditionalFormatting>
  <conditionalFormatting sqref="AM52:AP52 AR52 AU52">
    <cfRule type="cellIs" dxfId="187" priority="231" operator="equal">
      <formula>""</formula>
    </cfRule>
  </conditionalFormatting>
  <conditionalFormatting sqref="AQ52">
    <cfRule type="cellIs" dxfId="186" priority="230" operator="equal">
      <formula>""</formula>
    </cfRule>
  </conditionalFormatting>
  <conditionalFormatting sqref="AS52:AT52">
    <cfRule type="cellIs" dxfId="185" priority="229" operator="equal">
      <formula>""</formula>
    </cfRule>
  </conditionalFormatting>
  <conditionalFormatting sqref="AV52">
    <cfRule type="cellIs" dxfId="184" priority="228" operator="equal">
      <formula>""</formula>
    </cfRule>
  </conditionalFormatting>
  <conditionalFormatting sqref="AM82:AP83 AR82:AR83 AU82:AU83">
    <cfRule type="cellIs" dxfId="183" priority="227" operator="equal">
      <formula>""</formula>
    </cfRule>
  </conditionalFormatting>
  <conditionalFormatting sqref="AN61:AO61">
    <cfRule type="cellIs" dxfId="182" priority="223" operator="equal">
      <formula>""</formula>
    </cfRule>
  </conditionalFormatting>
  <conditionalFormatting sqref="AQ61">
    <cfRule type="cellIs" dxfId="181" priority="222" operator="equal">
      <formula>""</formula>
    </cfRule>
  </conditionalFormatting>
  <conditionalFormatting sqref="AS61:AT61">
    <cfRule type="cellIs" dxfId="180" priority="221" operator="equal">
      <formula>""</formula>
    </cfRule>
  </conditionalFormatting>
  <conditionalFormatting sqref="AV61">
    <cfRule type="cellIs" dxfId="179" priority="220" operator="equal">
      <formula>""</formula>
    </cfRule>
  </conditionalFormatting>
  <conditionalFormatting sqref="BF82:BF83">
    <cfRule type="cellIs" dxfId="178" priority="198" operator="equal">
      <formula>""</formula>
    </cfRule>
  </conditionalFormatting>
  <conditionalFormatting sqref="BA82:BA83">
    <cfRule type="cellIs" dxfId="177" priority="200" operator="equal">
      <formula>""</formula>
    </cfRule>
  </conditionalFormatting>
  <conditionalFormatting sqref="BC82:BD83">
    <cfRule type="cellIs" dxfId="176" priority="199" operator="equal">
      <formula>""</formula>
    </cfRule>
  </conditionalFormatting>
  <conditionalFormatting sqref="AW47:AZ47 BB47 BE47">
    <cfRule type="cellIs" dxfId="175" priority="209" operator="equal">
      <formula>""</formula>
    </cfRule>
  </conditionalFormatting>
  <conditionalFormatting sqref="AW16:BF18">
    <cfRule type="cellIs" dxfId="174" priority="219" operator="equal">
      <formula>""</formula>
    </cfRule>
  </conditionalFormatting>
  <conditionalFormatting sqref="AW14:BF14">
    <cfRule type="cellIs" dxfId="173" priority="218" operator="equal">
      <formula>""</formula>
    </cfRule>
  </conditionalFormatting>
  <conditionalFormatting sqref="AW22:AZ22 AX19:AY21 BB22 BE22 AX38:AY46 AX48:AY51 AX53:AY60 AX62:AY81 AX24:AY35">
    <cfRule type="cellIs" dxfId="172" priority="217" operator="equal">
      <formula>""</formula>
    </cfRule>
  </conditionalFormatting>
  <conditionalFormatting sqref="BA19:BA22 BA38:BA46 BA48:BA51 BA53:BA60 BA62:BA81 BA24:BA35">
    <cfRule type="cellIs" dxfId="171" priority="216" operator="equal">
      <formula>""</formula>
    </cfRule>
  </conditionalFormatting>
  <conditionalFormatting sqref="BC19:BD22 BC38:BD46 BC48:BD51 BC53:BD60 BC62:BD81 BC24:BD35">
    <cfRule type="cellIs" dxfId="170" priority="215" operator="equal">
      <formula>""</formula>
    </cfRule>
  </conditionalFormatting>
  <conditionalFormatting sqref="BF19:BF35 BF38:BF46 BF48:BF51 BF53:BF60 BF62:BF81">
    <cfRule type="cellIs" dxfId="169" priority="214" operator="equal">
      <formula>""</formula>
    </cfRule>
  </conditionalFormatting>
  <conditionalFormatting sqref="AW36:AZ37 BB36:BB37 BE36:BE37">
    <cfRule type="cellIs" dxfId="168" priority="213" operator="equal">
      <formula>""</formula>
    </cfRule>
  </conditionalFormatting>
  <conditionalFormatting sqref="BA36:BA37">
    <cfRule type="cellIs" dxfId="167" priority="212" operator="equal">
      <formula>""</formula>
    </cfRule>
  </conditionalFormatting>
  <conditionalFormatting sqref="BC36:BD37">
    <cfRule type="cellIs" dxfId="166" priority="211" operator="equal">
      <formula>""</formula>
    </cfRule>
  </conditionalFormatting>
  <conditionalFormatting sqref="BF36:BF37">
    <cfRule type="cellIs" dxfId="165" priority="210" operator="equal">
      <formula>""</formula>
    </cfRule>
  </conditionalFormatting>
  <conditionalFormatting sqref="BA47">
    <cfRule type="cellIs" dxfId="164" priority="208" operator="equal">
      <formula>""</formula>
    </cfRule>
  </conditionalFormatting>
  <conditionalFormatting sqref="BC47:BD47">
    <cfRule type="cellIs" dxfId="163" priority="207" operator="equal">
      <formula>""</formula>
    </cfRule>
  </conditionalFormatting>
  <conditionalFormatting sqref="BF47">
    <cfRule type="cellIs" dxfId="162" priority="206" operator="equal">
      <formula>""</formula>
    </cfRule>
  </conditionalFormatting>
  <conditionalFormatting sqref="AW52:AZ52 BB52 BE52">
    <cfRule type="cellIs" dxfId="161" priority="205" operator="equal">
      <formula>""</formula>
    </cfRule>
  </conditionalFormatting>
  <conditionalFormatting sqref="BA52">
    <cfRule type="cellIs" dxfId="160" priority="204" operator="equal">
      <formula>""</formula>
    </cfRule>
  </conditionalFormatting>
  <conditionalFormatting sqref="BC52:BD52">
    <cfRule type="cellIs" dxfId="159" priority="203" operator="equal">
      <formula>""</formula>
    </cfRule>
  </conditionalFormatting>
  <conditionalFormatting sqref="BF52">
    <cfRule type="cellIs" dxfId="158" priority="202" operator="equal">
      <formula>""</formula>
    </cfRule>
  </conditionalFormatting>
  <conditionalFormatting sqref="AW82:AZ83 BB82:BB83 BE82:BE83">
    <cfRule type="cellIs" dxfId="157" priority="201" operator="equal">
      <formula>""</formula>
    </cfRule>
  </conditionalFormatting>
  <conditionalFormatting sqref="AX61:AY61">
    <cfRule type="cellIs" dxfId="156" priority="197" operator="equal">
      <formula>""</formula>
    </cfRule>
  </conditionalFormatting>
  <conditionalFormatting sqref="BA61">
    <cfRule type="cellIs" dxfId="155" priority="196" operator="equal">
      <formula>""</formula>
    </cfRule>
  </conditionalFormatting>
  <conditionalFormatting sqref="BC61:BD61">
    <cfRule type="cellIs" dxfId="154" priority="195" operator="equal">
      <formula>""</formula>
    </cfRule>
  </conditionalFormatting>
  <conditionalFormatting sqref="BF61">
    <cfRule type="cellIs" dxfId="153" priority="194" operator="equal">
      <formula>""</formula>
    </cfRule>
  </conditionalFormatting>
  <conditionalFormatting sqref="CV47:CW47">
    <cfRule type="cellIs" dxfId="152" priority="163" operator="equal">
      <formula>""</formula>
    </cfRule>
  </conditionalFormatting>
  <conditionalFormatting sqref="CV16:CW18">
    <cfRule type="cellIs" dxfId="151" priority="167" operator="equal">
      <formula>""</formula>
    </cfRule>
  </conditionalFormatting>
  <conditionalFormatting sqref="CV14:CW14">
    <cfRule type="cellIs" dxfId="150" priority="166" operator="equal">
      <formula>""</formula>
    </cfRule>
  </conditionalFormatting>
  <conditionalFormatting sqref="CV19:CW22 CV38:CW46 CV48:CW51 CV53:CW60 CV62:CW81 CV24:CW35">
    <cfRule type="cellIs" dxfId="149" priority="165" operator="equal">
      <formula>""</formula>
    </cfRule>
  </conditionalFormatting>
  <conditionalFormatting sqref="CV36:CW37">
    <cfRule type="cellIs" dxfId="148" priority="164" operator="equal">
      <formula>""</formula>
    </cfRule>
  </conditionalFormatting>
  <conditionalFormatting sqref="CV52:CW52">
    <cfRule type="cellIs" dxfId="147" priority="162" operator="equal">
      <formula>""</formula>
    </cfRule>
  </conditionalFormatting>
  <conditionalFormatting sqref="CV82:CW83">
    <cfRule type="cellIs" dxfId="146" priority="161" operator="equal">
      <formula>""</formula>
    </cfRule>
  </conditionalFormatting>
  <conditionalFormatting sqref="CV61:CW61">
    <cfRule type="cellIs" dxfId="145" priority="160" operator="equal">
      <formula>""</formula>
    </cfRule>
  </conditionalFormatting>
  <conditionalFormatting sqref="CY82:CY83">
    <cfRule type="cellIs" dxfId="144" priority="153" operator="equal">
      <formula>""</formula>
    </cfRule>
  </conditionalFormatting>
  <conditionalFormatting sqref="CY16:CY18">
    <cfRule type="cellIs" dxfId="143" priority="159" operator="equal">
      <formula>""</formula>
    </cfRule>
  </conditionalFormatting>
  <conditionalFormatting sqref="CY14">
    <cfRule type="cellIs" dxfId="142" priority="158" operator="equal">
      <formula>""</formula>
    </cfRule>
  </conditionalFormatting>
  <conditionalFormatting sqref="CY19:CY22 CY38:CY46 CY48:CY51 CY53:CY60 CY62:CY81 CY24:CY35">
    <cfRule type="cellIs" dxfId="141" priority="157" operator="equal">
      <formula>""</formula>
    </cfRule>
  </conditionalFormatting>
  <conditionalFormatting sqref="CY36:CY37">
    <cfRule type="cellIs" dxfId="140" priority="156" operator="equal">
      <formula>""</formula>
    </cfRule>
  </conditionalFormatting>
  <conditionalFormatting sqref="CY47">
    <cfRule type="cellIs" dxfId="139" priority="155" operator="equal">
      <formula>""</formula>
    </cfRule>
  </conditionalFormatting>
  <conditionalFormatting sqref="CY52">
    <cfRule type="cellIs" dxfId="138" priority="154" operator="equal">
      <formula>""</formula>
    </cfRule>
  </conditionalFormatting>
  <conditionalFormatting sqref="CY61">
    <cfRule type="cellIs" dxfId="137" priority="152" operator="equal">
      <formula>""</formula>
    </cfRule>
  </conditionalFormatting>
  <conditionalFormatting sqref="CU47">
    <cfRule type="cellIs" dxfId="136" priority="147" operator="equal">
      <formula>""</formula>
    </cfRule>
  </conditionalFormatting>
  <conditionalFormatting sqref="CU16:CU18">
    <cfRule type="cellIs" dxfId="135" priority="151" operator="equal">
      <formula>""</formula>
    </cfRule>
  </conditionalFormatting>
  <conditionalFormatting sqref="CU14">
    <cfRule type="cellIs" dxfId="134" priority="150" operator="equal">
      <formula>""</formula>
    </cfRule>
  </conditionalFormatting>
  <conditionalFormatting sqref="CU22">
    <cfRule type="cellIs" dxfId="133" priority="149" operator="equal">
      <formula>""</formula>
    </cfRule>
  </conditionalFormatting>
  <conditionalFormatting sqref="CU36:CU37">
    <cfRule type="cellIs" dxfId="132" priority="148" operator="equal">
      <formula>""</formula>
    </cfRule>
  </conditionalFormatting>
  <conditionalFormatting sqref="CU52">
    <cfRule type="cellIs" dxfId="131" priority="146" operator="equal">
      <formula>""</formula>
    </cfRule>
  </conditionalFormatting>
  <conditionalFormatting sqref="CU82:CU83">
    <cfRule type="cellIs" dxfId="130" priority="145" operator="equal">
      <formula>""</formula>
    </cfRule>
  </conditionalFormatting>
  <conditionalFormatting sqref="O62:R62">
    <cfRule type="cellIs" dxfId="129" priority="144" operator="equal">
      <formula>""</formula>
    </cfRule>
  </conditionalFormatting>
  <conditionalFormatting sqref="CZ47">
    <cfRule type="cellIs" dxfId="128" priority="139" operator="equal">
      <formula>""</formula>
    </cfRule>
  </conditionalFormatting>
  <conditionalFormatting sqref="CZ16:CZ18">
    <cfRule type="cellIs" dxfId="127" priority="143" operator="equal">
      <formula>""</formula>
    </cfRule>
  </conditionalFormatting>
  <conditionalFormatting sqref="CZ14">
    <cfRule type="cellIs" dxfId="126" priority="142" operator="equal">
      <formula>""</formula>
    </cfRule>
  </conditionalFormatting>
  <conditionalFormatting sqref="CZ22">
    <cfRule type="cellIs" dxfId="125" priority="141" operator="equal">
      <formula>""</formula>
    </cfRule>
  </conditionalFormatting>
  <conditionalFormatting sqref="CZ36:CZ37">
    <cfRule type="cellIs" dxfId="124" priority="140" operator="equal">
      <formula>""</formula>
    </cfRule>
  </conditionalFormatting>
  <conditionalFormatting sqref="CZ52">
    <cfRule type="cellIs" dxfId="123" priority="138" operator="equal">
      <formula>""</formula>
    </cfRule>
  </conditionalFormatting>
  <conditionalFormatting sqref="CZ82:CZ83">
    <cfRule type="cellIs" dxfId="122" priority="137" operator="equal">
      <formula>""</formula>
    </cfRule>
  </conditionalFormatting>
  <conditionalFormatting sqref="DA47:DB47">
    <cfRule type="cellIs" dxfId="121" priority="132" operator="equal">
      <formula>""</formula>
    </cfRule>
  </conditionalFormatting>
  <conditionalFormatting sqref="DA16:DB18">
    <cfRule type="cellIs" dxfId="120" priority="136" operator="equal">
      <formula>""</formula>
    </cfRule>
  </conditionalFormatting>
  <conditionalFormatting sqref="DA14:DB14">
    <cfRule type="cellIs" dxfId="119" priority="135" operator="equal">
      <formula>""</formula>
    </cfRule>
  </conditionalFormatting>
  <conditionalFormatting sqref="DA19:DB22 DA38:DB46 DA48:DB51 DA53:DB60 DA62:DB81 DA24:DB35">
    <cfRule type="cellIs" dxfId="118" priority="134" operator="equal">
      <formula>""</formula>
    </cfRule>
  </conditionalFormatting>
  <conditionalFormatting sqref="DA36:DB37">
    <cfRule type="cellIs" dxfId="117" priority="133" operator="equal">
      <formula>""</formula>
    </cfRule>
  </conditionalFormatting>
  <conditionalFormatting sqref="DA52:DB52">
    <cfRule type="cellIs" dxfId="116" priority="131" operator="equal">
      <formula>""</formula>
    </cfRule>
  </conditionalFormatting>
  <conditionalFormatting sqref="DA82:DB83">
    <cfRule type="cellIs" dxfId="115" priority="130" operator="equal">
      <formula>""</formula>
    </cfRule>
  </conditionalFormatting>
  <conditionalFormatting sqref="DA61:DB61">
    <cfRule type="cellIs" dxfId="114" priority="129" operator="equal">
      <formula>""</formula>
    </cfRule>
  </conditionalFormatting>
  <conditionalFormatting sqref="DD82:DD83">
    <cfRule type="cellIs" dxfId="113" priority="122" operator="equal">
      <formula>""</formula>
    </cfRule>
  </conditionalFormatting>
  <conditionalFormatting sqref="DD16:DD17">
    <cfRule type="cellIs" dxfId="112" priority="128" operator="equal">
      <formula>""</formula>
    </cfRule>
  </conditionalFormatting>
  <conditionalFormatting sqref="DD14">
    <cfRule type="cellIs" dxfId="111" priority="127" operator="equal">
      <formula>""</formula>
    </cfRule>
  </conditionalFormatting>
  <conditionalFormatting sqref="DD19:DD22 DD38:DD46 DD48:DD51 DD53:DD60 DD62:DD81 DD24:DD35">
    <cfRule type="cellIs" dxfId="110" priority="126" operator="equal">
      <formula>""</formula>
    </cfRule>
  </conditionalFormatting>
  <conditionalFormatting sqref="DD36:DD37">
    <cfRule type="cellIs" dxfId="109" priority="125" operator="equal">
      <formula>""</formula>
    </cfRule>
  </conditionalFormatting>
  <conditionalFormatting sqref="DD47">
    <cfRule type="cellIs" dxfId="108" priority="124" operator="equal">
      <formula>""</formula>
    </cfRule>
  </conditionalFormatting>
  <conditionalFormatting sqref="DD52">
    <cfRule type="cellIs" dxfId="107" priority="123" operator="equal">
      <formula>""</formula>
    </cfRule>
  </conditionalFormatting>
  <conditionalFormatting sqref="DD61">
    <cfRule type="cellIs" dxfId="106" priority="121" operator="equal">
      <formula>""</formula>
    </cfRule>
  </conditionalFormatting>
  <conditionalFormatting sqref="DC18">
    <cfRule type="cellIs" dxfId="105" priority="120" operator="equal">
      <formula>""</formula>
    </cfRule>
  </conditionalFormatting>
  <conditionalFormatting sqref="DD18:DE18">
    <cfRule type="cellIs" dxfId="104" priority="119" operator="equal">
      <formula>""</formula>
    </cfRule>
  </conditionalFormatting>
  <conditionalFormatting sqref="DC17">
    <cfRule type="cellIs" dxfId="103" priority="118" operator="equal">
      <formula>""</formula>
    </cfRule>
  </conditionalFormatting>
  <conditionalFormatting sqref="P16">
    <cfRule type="cellIs" dxfId="102" priority="117" operator="equal">
      <formula>""</formula>
    </cfRule>
  </conditionalFormatting>
  <conditionalFormatting sqref="P14">
    <cfRule type="cellIs" dxfId="101" priority="116" operator="equal">
      <formula>""</formula>
    </cfRule>
  </conditionalFormatting>
  <conditionalFormatting sqref="Q16">
    <cfRule type="cellIs" dxfId="100" priority="115" operator="equal">
      <formula>""</formula>
    </cfRule>
  </conditionalFormatting>
  <conditionalFormatting sqref="Q14">
    <cfRule type="cellIs" dxfId="99" priority="114" operator="equal">
      <formula>""</formula>
    </cfRule>
  </conditionalFormatting>
  <conditionalFormatting sqref="R16">
    <cfRule type="cellIs" dxfId="98" priority="113" operator="equal">
      <formula>""</formula>
    </cfRule>
  </conditionalFormatting>
  <conditionalFormatting sqref="R14">
    <cfRule type="cellIs" dxfId="97" priority="112" operator="equal">
      <formula>""</formula>
    </cfRule>
  </conditionalFormatting>
  <conditionalFormatting sqref="BU82:BU83 BZ82:BZ83">
    <cfRule type="cellIs" dxfId="96" priority="95" operator="equal">
      <formula>""</formula>
    </cfRule>
  </conditionalFormatting>
  <conditionalFormatting sqref="BR82:BS83 BW82:BX83">
    <cfRule type="cellIs" dxfId="95" priority="96" operator="equal">
      <formula>""</formula>
    </cfRule>
  </conditionalFormatting>
  <conditionalFormatting sqref="BQ47 BV47 BT47 BY47">
    <cfRule type="cellIs" dxfId="94" priority="103" operator="equal">
      <formula>""</formula>
    </cfRule>
  </conditionalFormatting>
  <conditionalFormatting sqref="BQ16:BZ18">
    <cfRule type="cellIs" dxfId="93" priority="111" operator="equal">
      <formula>""</formula>
    </cfRule>
  </conditionalFormatting>
  <conditionalFormatting sqref="BQ14:BZ14">
    <cfRule type="cellIs" dxfId="92" priority="110" operator="equal">
      <formula>""</formula>
    </cfRule>
  </conditionalFormatting>
  <conditionalFormatting sqref="BQ22 BV22 BT22 BY22">
    <cfRule type="cellIs" dxfId="91" priority="109" operator="equal">
      <formula>""</formula>
    </cfRule>
  </conditionalFormatting>
  <conditionalFormatting sqref="BR19:BS22 BW19:BX22 BR38:BS46 BW38:BX46 BR48:BS51 BW48:BX51 BR53:BS60 BW53:BX60 BR62:BS81 BW62:BX81 BR24:BS35 BW24:BX35">
    <cfRule type="cellIs" dxfId="90" priority="108" operator="equal">
      <formula>""</formula>
    </cfRule>
  </conditionalFormatting>
  <conditionalFormatting sqref="BU19:BU35 BZ19:BZ35 BU38:BU46 BZ38:BZ46 BU48:BU51 BZ48:BZ51 BU53:BU60 BZ53:BZ60 BU62:BU81 BZ62:BZ81">
    <cfRule type="cellIs" dxfId="89" priority="107" operator="equal">
      <formula>""</formula>
    </cfRule>
  </conditionalFormatting>
  <conditionalFormatting sqref="BQ36:BQ37 BV36:BV37 BT36:BT37 BY36:BY37">
    <cfRule type="cellIs" dxfId="88" priority="106" operator="equal">
      <formula>""</formula>
    </cfRule>
  </conditionalFormatting>
  <conditionalFormatting sqref="BR36:BS37 BW36:BX37">
    <cfRule type="cellIs" dxfId="87" priority="105" operator="equal">
      <formula>""</formula>
    </cfRule>
  </conditionalFormatting>
  <conditionalFormatting sqref="BU36:BU37 BZ36:BZ37">
    <cfRule type="cellIs" dxfId="86" priority="104" operator="equal">
      <formula>""</formula>
    </cfRule>
  </conditionalFormatting>
  <conditionalFormatting sqref="BR47:BS47 BW47:BX47">
    <cfRule type="cellIs" dxfId="85" priority="102" operator="equal">
      <formula>""</formula>
    </cfRule>
  </conditionalFormatting>
  <conditionalFormatting sqref="BU47 BZ47">
    <cfRule type="cellIs" dxfId="84" priority="101" operator="equal">
      <formula>""</formula>
    </cfRule>
  </conditionalFormatting>
  <conditionalFormatting sqref="BQ52 BV52 BT52 BY52">
    <cfRule type="cellIs" dxfId="83" priority="100" operator="equal">
      <formula>""</formula>
    </cfRule>
  </conditionalFormatting>
  <conditionalFormatting sqref="BR52:BS52 BW52:BX52">
    <cfRule type="cellIs" dxfId="82" priority="99" operator="equal">
      <formula>""</formula>
    </cfRule>
  </conditionalFormatting>
  <conditionalFormatting sqref="BU52 BZ52">
    <cfRule type="cellIs" dxfId="81" priority="98" operator="equal">
      <formula>""</formula>
    </cfRule>
  </conditionalFormatting>
  <conditionalFormatting sqref="BQ82:BQ83 BV82:BV83 BT82:BT83 BY82:BY83">
    <cfRule type="cellIs" dxfId="80" priority="97" operator="equal">
      <formula>""</formula>
    </cfRule>
  </conditionalFormatting>
  <conditionalFormatting sqref="BR61:BS61 BW61:BX61">
    <cfRule type="cellIs" dxfId="79" priority="94" operator="equal">
      <formula>""</formula>
    </cfRule>
  </conditionalFormatting>
  <conditionalFormatting sqref="BU61 BZ61">
    <cfRule type="cellIs" dxfId="78" priority="93" operator="equal">
      <formula>""</formula>
    </cfRule>
  </conditionalFormatting>
  <conditionalFormatting sqref="CE82:CE83 CJ82:CJ83">
    <cfRule type="cellIs" dxfId="77" priority="76" operator="equal">
      <formula>""</formula>
    </cfRule>
  </conditionalFormatting>
  <conditionalFormatting sqref="CB82:CC83 CG82:CH83">
    <cfRule type="cellIs" dxfId="76" priority="77" operator="equal">
      <formula>""</formula>
    </cfRule>
  </conditionalFormatting>
  <conditionalFormatting sqref="CA47 CF47 CD47 CI47">
    <cfRule type="cellIs" dxfId="75" priority="84" operator="equal">
      <formula>""</formula>
    </cfRule>
  </conditionalFormatting>
  <conditionalFormatting sqref="CA16:CJ18">
    <cfRule type="cellIs" dxfId="74" priority="92" operator="equal">
      <formula>""</formula>
    </cfRule>
  </conditionalFormatting>
  <conditionalFormatting sqref="CA14:CJ14">
    <cfRule type="cellIs" dxfId="73" priority="91" operator="equal">
      <formula>""</formula>
    </cfRule>
  </conditionalFormatting>
  <conditionalFormatting sqref="CA22 CF22 CD22 CI22">
    <cfRule type="cellIs" dxfId="72" priority="90" operator="equal">
      <formula>""</formula>
    </cfRule>
  </conditionalFormatting>
  <conditionalFormatting sqref="CB19:CC22 CG19:CH20 CB38:CC46 CG38:CH46 CB48:CC51 CG48:CH51 CB53:CC60 CG53:CH60 CB62:CC81 CG62:CH81 CB24:CC35 CG24:CH35 CG22:CH22">
    <cfRule type="cellIs" dxfId="71" priority="89" operator="equal">
      <formula>""</formula>
    </cfRule>
  </conditionalFormatting>
  <conditionalFormatting sqref="CE19:CE35 CJ19:CJ35 CE38:CE46 CJ38:CJ46 CE48:CE51 CJ48:CJ51 CE53:CE60 CJ53:CJ60 CE62:CE81 CJ62:CJ81">
    <cfRule type="cellIs" dxfId="70" priority="88" operator="equal">
      <formula>""</formula>
    </cfRule>
  </conditionalFormatting>
  <conditionalFormatting sqref="CA36:CA37 CF36:CF37 CD36:CD37 CI36:CI37">
    <cfRule type="cellIs" dxfId="69" priority="87" operator="equal">
      <formula>""</formula>
    </cfRule>
  </conditionalFormatting>
  <conditionalFormatting sqref="CB36:CC37 CG36:CH37">
    <cfRule type="cellIs" dxfId="68" priority="86" operator="equal">
      <formula>""</formula>
    </cfRule>
  </conditionalFormatting>
  <conditionalFormatting sqref="CE36:CE37 CJ36:CJ37">
    <cfRule type="cellIs" dxfId="67" priority="85" operator="equal">
      <formula>""</formula>
    </cfRule>
  </conditionalFormatting>
  <conditionalFormatting sqref="CB47:CC47 CG47:CH47">
    <cfRule type="cellIs" dxfId="66" priority="83" operator="equal">
      <formula>""</formula>
    </cfRule>
  </conditionalFormatting>
  <conditionalFormatting sqref="CE47 CJ47">
    <cfRule type="cellIs" dxfId="65" priority="82" operator="equal">
      <formula>""</formula>
    </cfRule>
  </conditionalFormatting>
  <conditionalFormatting sqref="CA52 CF52 CD52 CI52">
    <cfRule type="cellIs" dxfId="64" priority="81" operator="equal">
      <formula>""</formula>
    </cfRule>
  </conditionalFormatting>
  <conditionalFormatting sqref="CB52:CC52 CG52:CH52">
    <cfRule type="cellIs" dxfId="63" priority="80" operator="equal">
      <formula>""</formula>
    </cfRule>
  </conditionalFormatting>
  <conditionalFormatting sqref="CE52 CJ52">
    <cfRule type="cellIs" dxfId="62" priority="79" operator="equal">
      <formula>""</formula>
    </cfRule>
  </conditionalFormatting>
  <conditionalFormatting sqref="CA82:CA83 CF82:CF83 CD82:CD83 CI82:CI83">
    <cfRule type="cellIs" dxfId="61" priority="78" operator="equal">
      <formula>""</formula>
    </cfRule>
  </conditionalFormatting>
  <conditionalFormatting sqref="CB61:CC61 CG61:CH61">
    <cfRule type="cellIs" dxfId="60" priority="75" operator="equal">
      <formula>""</formula>
    </cfRule>
  </conditionalFormatting>
  <conditionalFormatting sqref="CE61 CJ61">
    <cfRule type="cellIs" dxfId="59" priority="74" operator="equal">
      <formula>""</formula>
    </cfRule>
  </conditionalFormatting>
  <conditionalFormatting sqref="CO82:CO83 CT82:CT83">
    <cfRule type="cellIs" dxfId="58" priority="57" operator="equal">
      <formula>""</formula>
    </cfRule>
  </conditionalFormatting>
  <conditionalFormatting sqref="CL82:CM83 CQ82:CR83">
    <cfRule type="cellIs" dxfId="57" priority="58" operator="equal">
      <formula>""</formula>
    </cfRule>
  </conditionalFormatting>
  <conditionalFormatting sqref="CK47 CP47 CN47 CS47">
    <cfRule type="cellIs" dxfId="56" priority="65" operator="equal">
      <formula>""</formula>
    </cfRule>
  </conditionalFormatting>
  <conditionalFormatting sqref="CK16:CO18 CT16:CT18">
    <cfRule type="cellIs" dxfId="55" priority="73" operator="equal">
      <formula>""</formula>
    </cfRule>
  </conditionalFormatting>
  <conditionalFormatting sqref="CK14:CO14 CT14">
    <cfRule type="cellIs" dxfId="54" priority="72" operator="equal">
      <formula>""</formula>
    </cfRule>
  </conditionalFormatting>
  <conditionalFormatting sqref="CK22 CP22 CN22 CS22">
    <cfRule type="cellIs" dxfId="53" priority="71" operator="equal">
      <formula>""</formula>
    </cfRule>
  </conditionalFormatting>
  <conditionalFormatting sqref="CL19:CM22 CQ22:CR22 CL38:CM46 CQ38:CR46 CL48:CM51 CQ48:CR51 CL53:CM60 CQ53:CR60 CL62:CM81 CQ62:CR81 CL24:CM35 CQ24:CR35">
    <cfRule type="cellIs" dxfId="52" priority="70" operator="equal">
      <formula>""</formula>
    </cfRule>
  </conditionalFormatting>
  <conditionalFormatting sqref="CO19:CO35 CT19:CT35 CO38:CO46 CT38:CT46 CO48:CO51 CT48:CT51 CO53:CO60 CT53:CT60 CO62:CO81 CT62:CT81">
    <cfRule type="cellIs" dxfId="51" priority="69" operator="equal">
      <formula>""</formula>
    </cfRule>
  </conditionalFormatting>
  <conditionalFormatting sqref="CK36:CK37 CP36:CP37 CN36:CN37 CS36:CS37">
    <cfRule type="cellIs" dxfId="50" priority="68" operator="equal">
      <formula>""</formula>
    </cfRule>
  </conditionalFormatting>
  <conditionalFormatting sqref="CL36:CM37 CQ36:CR37">
    <cfRule type="cellIs" dxfId="49" priority="67" operator="equal">
      <formula>""</formula>
    </cfRule>
  </conditionalFormatting>
  <conditionalFormatting sqref="CO36:CO37 CT36:CT37">
    <cfRule type="cellIs" dxfId="48" priority="66" operator="equal">
      <formula>""</formula>
    </cfRule>
  </conditionalFormatting>
  <conditionalFormatting sqref="CL47:CM47 CQ47:CR47">
    <cfRule type="cellIs" dxfId="47" priority="64" operator="equal">
      <formula>""</formula>
    </cfRule>
  </conditionalFormatting>
  <conditionalFormatting sqref="CO47 CT47">
    <cfRule type="cellIs" dxfId="46" priority="63" operator="equal">
      <formula>""</formula>
    </cfRule>
  </conditionalFormatting>
  <conditionalFormatting sqref="CK52 CP52 CN52 CS52">
    <cfRule type="cellIs" dxfId="45" priority="62" operator="equal">
      <formula>""</formula>
    </cfRule>
  </conditionalFormatting>
  <conditionalFormatting sqref="CL52:CM52 CQ52:CR52">
    <cfRule type="cellIs" dxfId="44" priority="61" operator="equal">
      <formula>""</formula>
    </cfRule>
  </conditionalFormatting>
  <conditionalFormatting sqref="CO52 CT52">
    <cfRule type="cellIs" dxfId="43" priority="60" operator="equal">
      <formula>""</formula>
    </cfRule>
  </conditionalFormatting>
  <conditionalFormatting sqref="CK82:CK83 CP82:CP83 CN82:CN83 CS82:CS83">
    <cfRule type="cellIs" dxfId="42" priority="59" operator="equal">
      <formula>""</formula>
    </cfRule>
  </conditionalFormatting>
  <conditionalFormatting sqref="CL61:CM61 CQ61:CR61">
    <cfRule type="cellIs" dxfId="41" priority="56" operator="equal">
      <formula>""</formula>
    </cfRule>
  </conditionalFormatting>
  <conditionalFormatting sqref="CO61 CT61">
    <cfRule type="cellIs" dxfId="40" priority="55" operator="equal">
      <formula>""</formula>
    </cfRule>
  </conditionalFormatting>
  <conditionalFormatting sqref="D21">
    <cfRule type="cellIs" dxfId="39" priority="54" operator="equal">
      <formula>""</formula>
    </cfRule>
  </conditionalFormatting>
  <conditionalFormatting sqref="E21:G21">
    <cfRule type="cellIs" dxfId="38" priority="53" operator="equal">
      <formula>""</formula>
    </cfRule>
  </conditionalFormatting>
  <conditionalFormatting sqref="BP82:BP83">
    <cfRule type="cellIs" dxfId="37" priority="41" operator="equal">
      <formula>""</formula>
    </cfRule>
  </conditionalFormatting>
  <conditionalFormatting sqref="BL47:BO47">
    <cfRule type="cellIs" dxfId="36" priority="46" operator="equal">
      <formula>""</formula>
    </cfRule>
  </conditionalFormatting>
  <conditionalFormatting sqref="BL16:BP18">
    <cfRule type="cellIs" dxfId="35" priority="52" operator="equal">
      <formula>""</formula>
    </cfRule>
  </conditionalFormatting>
  <conditionalFormatting sqref="BL14:BP14">
    <cfRule type="cellIs" dxfId="34" priority="51" operator="equal">
      <formula>""</formula>
    </cfRule>
  </conditionalFormatting>
  <conditionalFormatting sqref="BL22:BO22 BM19:BN21 BM38:BN46 BM48:BN51 BM53:BN60 BM62:BN81 BM24:BN35">
    <cfRule type="cellIs" dxfId="33" priority="50" operator="equal">
      <formula>""</formula>
    </cfRule>
  </conditionalFormatting>
  <conditionalFormatting sqref="BP19:BP22 BP38:BP46 BP48:BP51 BP53:BP60 BP62:BP81 BP24:BP35">
    <cfRule type="cellIs" dxfId="32" priority="49" operator="equal">
      <formula>""</formula>
    </cfRule>
  </conditionalFormatting>
  <conditionalFormatting sqref="BL36:BO37">
    <cfRule type="cellIs" dxfId="31" priority="48" operator="equal">
      <formula>""</formula>
    </cfRule>
  </conditionalFormatting>
  <conditionalFormatting sqref="BP36:BP37">
    <cfRule type="cellIs" dxfId="30" priority="47" operator="equal">
      <formula>""</formula>
    </cfRule>
  </conditionalFormatting>
  <conditionalFormatting sqref="BP47">
    <cfRule type="cellIs" dxfId="29" priority="45" operator="equal">
      <formula>""</formula>
    </cfRule>
  </conditionalFormatting>
  <conditionalFormatting sqref="BL52:BO52">
    <cfRule type="cellIs" dxfId="28" priority="44" operator="equal">
      <formula>""</formula>
    </cfRule>
  </conditionalFormatting>
  <conditionalFormatting sqref="BP52">
    <cfRule type="cellIs" dxfId="27" priority="43" operator="equal">
      <formula>""</formula>
    </cfRule>
  </conditionalFormatting>
  <conditionalFormatting sqref="BL82:BO83">
    <cfRule type="cellIs" dxfId="26" priority="42" operator="equal">
      <formula>""</formula>
    </cfRule>
  </conditionalFormatting>
  <conditionalFormatting sqref="BM61:BN61">
    <cfRule type="cellIs" dxfId="25" priority="40" operator="equal">
      <formula>""</formula>
    </cfRule>
  </conditionalFormatting>
  <conditionalFormatting sqref="BP61">
    <cfRule type="cellIs" dxfId="24" priority="39" operator="equal">
      <formula>""</formula>
    </cfRule>
  </conditionalFormatting>
  <conditionalFormatting sqref="BG16:BK18">
    <cfRule type="cellIs" dxfId="23" priority="38" operator="equal">
      <formula>""</formula>
    </cfRule>
  </conditionalFormatting>
  <conditionalFormatting sqref="BG14:BK14">
    <cfRule type="cellIs" dxfId="22" priority="37" operator="equal">
      <formula>""</formula>
    </cfRule>
  </conditionalFormatting>
  <conditionalFormatting sqref="BG22 BJ22">
    <cfRule type="cellIs" dxfId="21" priority="36" operator="equal">
      <formula>""</formula>
    </cfRule>
  </conditionalFormatting>
  <conditionalFormatting sqref="BH19:BI22">
    <cfRule type="cellIs" dxfId="20" priority="35" operator="equal">
      <formula>""</formula>
    </cfRule>
  </conditionalFormatting>
  <conditionalFormatting sqref="BK19:BK22">
    <cfRule type="cellIs" dxfId="19" priority="34" operator="equal">
      <formula>""</formula>
    </cfRule>
  </conditionalFormatting>
  <conditionalFormatting sqref="F76:F77">
    <cfRule type="cellIs" dxfId="18" priority="19" operator="equal">
      <formula>""</formula>
    </cfRule>
  </conditionalFormatting>
  <conditionalFormatting sqref="F81">
    <cfRule type="cellIs" dxfId="17" priority="18" operator="equal">
      <formula>""</formula>
    </cfRule>
  </conditionalFormatting>
  <conditionalFormatting sqref="F46">
    <cfRule type="cellIs" dxfId="16" priority="17" operator="equal">
      <formula>""</formula>
    </cfRule>
  </conditionalFormatting>
  <conditionalFormatting sqref="CP16:CS18">
    <cfRule type="cellIs" dxfId="15" priority="16" operator="equal">
      <formula>""</formula>
    </cfRule>
  </conditionalFormatting>
  <conditionalFormatting sqref="CP14:CS14">
    <cfRule type="cellIs" dxfId="14" priority="15" operator="equal">
      <formula>""</formula>
    </cfRule>
  </conditionalFormatting>
  <conditionalFormatting sqref="CQ19:CR21">
    <cfRule type="cellIs" dxfId="13" priority="14" operator="equal">
      <formula>""</formula>
    </cfRule>
  </conditionalFormatting>
  <conditionalFormatting sqref="CG21:CH21">
    <cfRule type="cellIs" dxfId="12" priority="13" operator="equal">
      <formula>""</formula>
    </cfRule>
  </conditionalFormatting>
  <conditionalFormatting sqref="BK82:BK83">
    <cfRule type="cellIs" dxfId="11" priority="3" operator="equal">
      <formula>""</formula>
    </cfRule>
  </conditionalFormatting>
  <conditionalFormatting sqref="BG47:BJ47">
    <cfRule type="cellIs" dxfId="10" priority="8" operator="equal">
      <formula>""</formula>
    </cfRule>
  </conditionalFormatting>
  <conditionalFormatting sqref="BH38:BI46 BH48:BI51 BH53:BI60 BH62:BI81 BH24:BI35">
    <cfRule type="cellIs" dxfId="9" priority="12" operator="equal">
      <formula>""</formula>
    </cfRule>
  </conditionalFormatting>
  <conditionalFormatting sqref="BK38:BK46 BK48:BK51 BK53:BK60 BK62:BK81 BK24:BK35">
    <cfRule type="cellIs" dxfId="8" priority="11" operator="equal">
      <formula>""</formula>
    </cfRule>
  </conditionalFormatting>
  <conditionalFormatting sqref="BG36:BJ37">
    <cfRule type="cellIs" dxfId="7" priority="10" operator="equal">
      <formula>""</formula>
    </cfRule>
  </conditionalFormatting>
  <conditionalFormatting sqref="BK36:BK37">
    <cfRule type="cellIs" dxfId="6" priority="9" operator="equal">
      <formula>""</formula>
    </cfRule>
  </conditionalFormatting>
  <conditionalFormatting sqref="BK47">
    <cfRule type="cellIs" dxfId="5" priority="7" operator="equal">
      <formula>""</formula>
    </cfRule>
  </conditionalFormatting>
  <conditionalFormatting sqref="BG52:BJ52">
    <cfRule type="cellIs" dxfId="4" priority="6" operator="equal">
      <formula>""</formula>
    </cfRule>
  </conditionalFormatting>
  <conditionalFormatting sqref="BK52">
    <cfRule type="cellIs" dxfId="3" priority="5" operator="equal">
      <formula>""</formula>
    </cfRule>
  </conditionalFormatting>
  <conditionalFormatting sqref="BG82:BJ83">
    <cfRule type="cellIs" dxfId="2" priority="4" operator="equal">
      <formula>""</formula>
    </cfRule>
  </conditionalFormatting>
  <conditionalFormatting sqref="BH61:BI61">
    <cfRule type="cellIs" dxfId="1" priority="2" operator="equal">
      <formula>""</formula>
    </cfRule>
  </conditionalFormatting>
  <conditionalFormatting sqref="BK61">
    <cfRule type="cellIs" dxfId="0" priority="1" operator="equal">
      <formula>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4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2025-06-02T11:21:39Z</dcterms:created>
  <dcterms:modified xsi:type="dcterms:W3CDTF">2026-04-28T02:52:06Z</dcterms:modified>
</cp:coreProperties>
</file>